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deadl\Desktop\Паспорта 2023\"/>
    </mc:Choice>
  </mc:AlternateContent>
  <xr:revisionPtr revIDLastSave="0" documentId="13_ncr:1_{07B0EBBE-DA49-4488-8FB1-7F3B18B8E5E2}" xr6:coauthVersionLast="45" xr6:coauthVersionMax="45" xr10:uidLastSave="{00000000-0000-0000-0000-000000000000}"/>
  <bookViews>
    <workbookView xWindow="-120" yWindow="-120" windowWidth="29040" windowHeight="15720" tabRatio="859" firstSheet="5" activeTab="9"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анализ эконом эфф" sheetId="32" r:id="rId8"/>
    <sheet name="6.1. Паспорт сетевой график" sheetId="30" r:id="rId9"/>
    <sheet name="6.2. Паспорт фин осв ввод" sheetId="15"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2BB4BBFC_62E9_4130_94F7_CBE7B9A6E827_.wvu.PrintArea" localSheetId="0" hidden="1">'1. паспорт местоположение'!$A$1:$C$46</definedName>
    <definedName name="Z_2BB4BBFC_62E9_4130_94F7_CBE7B9A6E827_.wvu.PrintArea" localSheetId="1" hidden="1">'2. паспорт  ТП'!$A$1:$S$23</definedName>
    <definedName name="Z_2BB4BBFC_62E9_4130_94F7_CBE7B9A6E827_.wvu.PrintArea" localSheetId="2" hidden="1">'3.1. паспорт Техсостояние ПС'!$A$2:$T$42</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надежность'!$A$1:$Z$26</definedName>
    <definedName name="Z_2BB4BBFC_62E9_4130_94F7_CBE7B9A6E827_.wvu.PrintArea" localSheetId="8" hidden="1">'6.1. Паспорт сетевой график'!$A$1:$J$54</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B0D8A5F0_2358_4DF6_9EC0_C9B1B7D8E3C3_.wvu.PrintArea" localSheetId="0" hidden="1">'1. паспорт местоположение'!$A$1:$C$46</definedName>
    <definedName name="Z_B0D8A5F0_2358_4DF6_9EC0_C9B1B7D8E3C3_.wvu.PrintArea" localSheetId="1" hidden="1">'2. паспорт  ТП'!$A$1:$S$23</definedName>
    <definedName name="Z_B0D8A5F0_2358_4DF6_9EC0_C9B1B7D8E3C3_.wvu.PrintArea" localSheetId="2" hidden="1">'3.1. паспорт Техсостояние ПС'!$A$2:$T$42</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надежность'!$A$1:$Z$26</definedName>
    <definedName name="Z_B0D8A5F0_2358_4DF6_9EC0_C9B1B7D8E3C3_.wvu.PrintArea" localSheetId="8" hidden="1">'6.1. Паспорт сетевой график'!$A$1:$J$54</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ввод'!$A$1:$AB$64</definedName>
    <definedName name="_xlnm.Print_Area" localSheetId="10">'7. Паспорт отчет о закупке'!$A$1:$AV$25</definedName>
    <definedName name="_xlnm.Print_Area" localSheetId="11">'8. Общие сведения'!$A$1:$B$113</definedName>
  </definedNames>
  <calcPr calcId="191029"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9" i="22" l="1"/>
  <c r="E52" i="15"/>
  <c r="E32" i="15"/>
  <c r="E30" i="15"/>
  <c r="E27" i="15"/>
  <c r="E24" i="15"/>
  <c r="F52" i="15" l="1"/>
  <c r="F32" i="15"/>
  <c r="F30" i="15"/>
  <c r="F27" i="15"/>
  <c r="F24" i="15"/>
  <c r="G52" i="15" l="1"/>
  <c r="AA52" i="15" s="1"/>
  <c r="G30" i="15"/>
  <c r="AA30" i="15" s="1"/>
  <c r="G32" i="15"/>
  <c r="AA32" i="15" s="1"/>
  <c r="B27" i="22" l="1"/>
  <c r="A12" i="22"/>
  <c r="A12" i="5"/>
  <c r="A11" i="15"/>
  <c r="A12" i="30"/>
  <c r="A8" i="32"/>
  <c r="A12" i="10"/>
  <c r="A11" i="28"/>
  <c r="A12" i="27"/>
  <c r="A12" i="26"/>
  <c r="A13" i="25"/>
  <c r="A11" i="24"/>
  <c r="A5" i="22"/>
  <c r="A5" i="5"/>
  <c r="A4" i="15"/>
  <c r="A5" i="30"/>
  <c r="A4" i="32"/>
  <c r="A5" i="10"/>
  <c r="A4" i="28"/>
  <c r="A5" i="27"/>
  <c r="A5" i="26"/>
  <c r="A6" i="25"/>
  <c r="A4" i="24"/>
  <c r="A15" i="10" l="1"/>
  <c r="A9" i="22" l="1"/>
  <c r="A9" i="5"/>
  <c r="A8" i="15"/>
  <c r="A9" i="30"/>
  <c r="A9" i="10"/>
  <c r="A8" i="28"/>
  <c r="A9" i="27"/>
  <c r="A10" i="25"/>
  <c r="A8" i="24"/>
  <c r="A15" i="26" l="1"/>
  <c r="A16" i="25"/>
  <c r="B77" i="32" l="1"/>
  <c r="B41" i="32" l="1"/>
  <c r="D41" i="32"/>
  <c r="E41" i="32" l="1"/>
  <c r="A6" i="32"/>
  <c r="F41" i="32" l="1"/>
  <c r="B25" i="22"/>
  <c r="G41" i="32" l="1"/>
  <c r="C37" i="32"/>
  <c r="D37" i="32" s="1"/>
  <c r="E37" i="32" s="1"/>
  <c r="B39" i="32"/>
  <c r="B58" i="32" s="1"/>
  <c r="F45" i="32"/>
  <c r="G45" i="32" s="1"/>
  <c r="H45" i="32" s="1"/>
  <c r="I45" i="32" s="1"/>
  <c r="J45" i="32" s="1"/>
  <c r="K45" i="32" s="1"/>
  <c r="L45" i="32" s="1"/>
  <c r="M45" i="32" s="1"/>
  <c r="N45" i="32" s="1"/>
  <c r="O45" i="32" s="1"/>
  <c r="P45" i="32" s="1"/>
  <c r="Q45" i="32" s="1"/>
  <c r="R45" i="32" s="1"/>
  <c r="S45" i="32" s="1"/>
  <c r="T45" i="32" s="1"/>
  <c r="U45" i="32" s="1"/>
  <c r="V45" i="32" s="1"/>
  <c r="B47" i="32"/>
  <c r="F51" i="32"/>
  <c r="G51" i="32" s="1"/>
  <c r="H51" i="32" s="1"/>
  <c r="I51" i="32" s="1"/>
  <c r="J51" i="32" s="1"/>
  <c r="K51" i="32" s="1"/>
  <c r="L51" i="32" s="1"/>
  <c r="M51" i="32" s="1"/>
  <c r="N51" i="32" s="1"/>
  <c r="O51" i="32" s="1"/>
  <c r="P51" i="32" s="1"/>
  <c r="Q51" i="32" s="1"/>
  <c r="R51" i="32" s="1"/>
  <c r="S51" i="32" s="1"/>
  <c r="T51" i="32" s="1"/>
  <c r="U51" i="32" s="1"/>
  <c r="V51" i="32" s="1"/>
  <c r="B52" i="32"/>
  <c r="B76" i="32" s="1"/>
  <c r="A56" i="32"/>
  <c r="B63" i="32"/>
  <c r="C63" i="32" s="1"/>
  <c r="D63" i="32" s="1"/>
  <c r="E63" i="32" s="1"/>
  <c r="F63" i="32" s="1"/>
  <c r="G63" i="32" s="1"/>
  <c r="H63" i="32" s="1"/>
  <c r="I63" i="32" s="1"/>
  <c r="J63" i="32" s="1"/>
  <c r="K63" i="32" s="1"/>
  <c r="L63" i="32" s="1"/>
  <c r="M63" i="32" s="1"/>
  <c r="N63" i="32" s="1"/>
  <c r="O63" i="32" s="1"/>
  <c r="P63" i="32" s="1"/>
  <c r="Q63" i="32" s="1"/>
  <c r="R63" i="32" s="1"/>
  <c r="S63" i="32" s="1"/>
  <c r="T63" i="32" s="1"/>
  <c r="U63" i="32" s="1"/>
  <c r="V63" i="32" s="1"/>
  <c r="C70" i="32"/>
  <c r="D70" i="32" s="1"/>
  <c r="E70" i="32" s="1"/>
  <c r="F70" i="32" s="1"/>
  <c r="G70" i="32" s="1"/>
  <c r="H70" i="32" s="1"/>
  <c r="I70" i="32" s="1"/>
  <c r="J70" i="32" s="1"/>
  <c r="K70" i="32" s="1"/>
  <c r="L70" i="32" s="1"/>
  <c r="M70" i="32" s="1"/>
  <c r="N70" i="32" s="1"/>
  <c r="O70" i="32" s="1"/>
  <c r="P70" i="32" s="1"/>
  <c r="Q70" i="32" s="1"/>
  <c r="R70" i="32" s="1"/>
  <c r="S70" i="32" s="1"/>
  <c r="T70" i="32" s="1"/>
  <c r="U70" i="32" s="1"/>
  <c r="V70" i="32" s="1"/>
  <c r="B72" i="32"/>
  <c r="C72" i="32"/>
  <c r="D72" i="32"/>
  <c r="E72" i="32"/>
  <c r="F72" i="32"/>
  <c r="G72" i="32"/>
  <c r="H72" i="32"/>
  <c r="I72" i="32"/>
  <c r="J72" i="32"/>
  <c r="K72" i="32"/>
  <c r="L72" i="32"/>
  <c r="M72" i="32"/>
  <c r="N72" i="32"/>
  <c r="O72" i="32"/>
  <c r="P72" i="32"/>
  <c r="Q72" i="32"/>
  <c r="R72" i="32"/>
  <c r="S72" i="32"/>
  <c r="T72" i="32"/>
  <c r="U72" i="32"/>
  <c r="V72" i="32"/>
  <c r="B48" i="32" l="1"/>
  <c r="B49" i="32" s="1"/>
  <c r="B65" i="32" s="1"/>
  <c r="B73" i="32" s="1"/>
  <c r="H41" i="32"/>
  <c r="F37" i="32"/>
  <c r="C39" i="32"/>
  <c r="C40" i="32" s="1"/>
  <c r="C52" i="32" s="1"/>
  <c r="C76" i="32" s="1"/>
  <c r="B57" i="32"/>
  <c r="B53" i="32" s="1"/>
  <c r="B61" i="32" s="1"/>
  <c r="B64" i="32" s="1"/>
  <c r="C46" i="32" l="1"/>
  <c r="C48" i="32" s="1"/>
  <c r="B78" i="32"/>
  <c r="I41" i="32"/>
  <c r="B71" i="32"/>
  <c r="B66" i="32"/>
  <c r="G37" i="32"/>
  <c r="C58" i="32"/>
  <c r="D39" i="32"/>
  <c r="D40" i="32" s="1"/>
  <c r="D52" i="32" s="1"/>
  <c r="C57" i="32"/>
  <c r="C53" i="32" l="1"/>
  <c r="C61" i="32" s="1"/>
  <c r="C64" i="32" s="1"/>
  <c r="D76" i="32"/>
  <c r="D46" i="32"/>
  <c r="C78" i="32"/>
  <c r="J41" i="32"/>
  <c r="C71" i="32"/>
  <c r="D48" i="32"/>
  <c r="D78" i="32" s="1"/>
  <c r="E39" i="32"/>
  <c r="E40" i="32" s="1"/>
  <c r="E52" i="32" s="1"/>
  <c r="E76" i="32" s="1"/>
  <c r="D58" i="32"/>
  <c r="D57" i="32"/>
  <c r="H37" i="32"/>
  <c r="C49" i="32"/>
  <c r="C65" i="32" s="1"/>
  <c r="C73" i="32" s="1"/>
  <c r="B67" i="32"/>
  <c r="K41" i="32" l="1"/>
  <c r="B74" i="32"/>
  <c r="B79" i="32" s="1"/>
  <c r="I37" i="32"/>
  <c r="D49" i="32"/>
  <c r="D65" i="32" s="1"/>
  <c r="D73" i="32" s="1"/>
  <c r="C66" i="32"/>
  <c r="B68" i="32"/>
  <c r="D53" i="32"/>
  <c r="D61" i="32" s="1"/>
  <c r="D64" i="32" s="1"/>
  <c r="F39" i="32"/>
  <c r="F40" i="32" s="1"/>
  <c r="F52" i="32" s="1"/>
  <c r="E58" i="32"/>
  <c r="E57" i="32"/>
  <c r="E46" i="32"/>
  <c r="F76" i="32" l="1"/>
  <c r="B82" i="32"/>
  <c r="B80" i="32"/>
  <c r="B85" i="32" s="1"/>
  <c r="B84" i="32"/>
  <c r="L41" i="32"/>
  <c r="E53" i="32"/>
  <c r="E61" i="32" s="1"/>
  <c r="E64" i="32" s="1"/>
  <c r="E71" i="32" s="1"/>
  <c r="G39" i="32"/>
  <c r="G40" i="32" s="1"/>
  <c r="G52" i="32" s="1"/>
  <c r="G76" i="32" s="1"/>
  <c r="F58" i="32"/>
  <c r="F57" i="32"/>
  <c r="J37" i="32"/>
  <c r="E48" i="32"/>
  <c r="E78" i="32" s="1"/>
  <c r="D71" i="32"/>
  <c r="D66" i="32"/>
  <c r="C67" i="32"/>
  <c r="M41" i="32" l="1"/>
  <c r="F53" i="32"/>
  <c r="F61" i="32" s="1"/>
  <c r="F64" i="32" s="1"/>
  <c r="F71" i="32" s="1"/>
  <c r="B83" i="32"/>
  <c r="C74" i="32"/>
  <c r="C79" i="32" s="1"/>
  <c r="D67" i="32"/>
  <c r="E49" i="32"/>
  <c r="E65" i="32" s="1"/>
  <c r="H39" i="32"/>
  <c r="H40" i="32" s="1"/>
  <c r="H52" i="32" s="1"/>
  <c r="H76" i="32" s="1"/>
  <c r="G58" i="32"/>
  <c r="G57" i="32"/>
  <c r="C68" i="32"/>
  <c r="F46" i="32"/>
  <c r="K37" i="32"/>
  <c r="B74" i="22"/>
  <c r="B69" i="22"/>
  <c r="B64" i="22"/>
  <c r="B59" i="22"/>
  <c r="B54" i="22"/>
  <c r="B49" i="22"/>
  <c r="C82" i="32" l="1"/>
  <c r="C80" i="32"/>
  <c r="C85" i="32" s="1"/>
  <c r="C84" i="32"/>
  <c r="N41" i="32"/>
  <c r="G53" i="32"/>
  <c r="G61" i="32" s="1"/>
  <c r="G64" i="32" s="1"/>
  <c r="G71" i="32" s="1"/>
  <c r="L37" i="32"/>
  <c r="F48" i="32"/>
  <c r="I39" i="32"/>
  <c r="I40" i="32" s="1"/>
  <c r="I52" i="32" s="1"/>
  <c r="I76" i="32" s="1"/>
  <c r="H58" i="32"/>
  <c r="H57" i="32"/>
  <c r="E73" i="32"/>
  <c r="E66" i="32"/>
  <c r="D74" i="32"/>
  <c r="D79" i="32" s="1"/>
  <c r="D82" i="32" s="1"/>
  <c r="D68" i="32"/>
  <c r="G46" i="32" l="1"/>
  <c r="F78" i="32"/>
  <c r="D84" i="32"/>
  <c r="O41" i="32"/>
  <c r="D80" i="32"/>
  <c r="D85" i="32" s="1"/>
  <c r="D83" i="32"/>
  <c r="C83" i="32"/>
  <c r="C86" i="32" s="1"/>
  <c r="E67" i="32"/>
  <c r="E68" i="32" s="1"/>
  <c r="G48" i="32"/>
  <c r="G78" i="32" s="1"/>
  <c r="H53" i="32"/>
  <c r="H61" i="32" s="1"/>
  <c r="H64" i="32" s="1"/>
  <c r="J39" i="32"/>
  <c r="J40" i="32" s="1"/>
  <c r="J52" i="32" s="1"/>
  <c r="I58" i="32"/>
  <c r="I57" i="32"/>
  <c r="F49" i="32"/>
  <c r="F65" i="32" s="1"/>
  <c r="M37" i="32"/>
  <c r="P41" i="32" l="1"/>
  <c r="J76" i="32"/>
  <c r="D86" i="32"/>
  <c r="I53" i="32"/>
  <c r="I61" i="32" s="1"/>
  <c r="I64" i="32" s="1"/>
  <c r="I71" i="32" s="1"/>
  <c r="N37" i="32"/>
  <c r="K39" i="32"/>
  <c r="K40" i="32" s="1"/>
  <c r="K52" i="32" s="1"/>
  <c r="K76" i="32" s="1"/>
  <c r="J58" i="32"/>
  <c r="J57" i="32"/>
  <c r="G49" i="32"/>
  <c r="G65" i="32" s="1"/>
  <c r="F73" i="32"/>
  <c r="F66" i="32"/>
  <c r="H71" i="32"/>
  <c r="H46" i="32"/>
  <c r="E74" i="32"/>
  <c r="E79" i="32" s="1"/>
  <c r="A15" i="5"/>
  <c r="A15" i="22" s="1"/>
  <c r="B21" i="22" s="1"/>
  <c r="A10" i="32"/>
  <c r="A15" i="30"/>
  <c r="A14" i="15" s="1"/>
  <c r="A14" i="28"/>
  <c r="A14"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82" i="32" l="1"/>
  <c r="E80" i="32"/>
  <c r="E85" i="32" s="1"/>
  <c r="E84" i="32"/>
  <c r="J53" i="32"/>
  <c r="J61" i="32" s="1"/>
  <c r="J64" i="32" s="1"/>
  <c r="J71" i="32" s="1"/>
  <c r="Q41" i="32"/>
  <c r="F67" i="32"/>
  <c r="K58" i="32"/>
  <c r="L39" i="32"/>
  <c r="L40" i="32" s="1"/>
  <c r="L52" i="32" s="1"/>
  <c r="L76" i="32" s="1"/>
  <c r="K57" i="32"/>
  <c r="O37" i="32"/>
  <c r="H48" i="32"/>
  <c r="G73" i="32"/>
  <c r="G66" i="32"/>
  <c r="K53" i="32" l="1"/>
  <c r="K61" i="32" s="1"/>
  <c r="K64" i="32" s="1"/>
  <c r="I46" i="32"/>
  <c r="I48" i="32" s="1"/>
  <c r="H78" i="32"/>
  <c r="R41" i="32"/>
  <c r="E83" i="32"/>
  <c r="E86" i="32" s="1"/>
  <c r="G67" i="32"/>
  <c r="G68" i="32" s="1"/>
  <c r="K71" i="32"/>
  <c r="F74" i="32"/>
  <c r="F79" i="32" s="1"/>
  <c r="H49" i="32"/>
  <c r="H65" i="32" s="1"/>
  <c r="P37" i="32"/>
  <c r="M39" i="32"/>
  <c r="M40" i="32" s="1"/>
  <c r="M52" i="32" s="1"/>
  <c r="M76" i="32" s="1"/>
  <c r="L58" i="32"/>
  <c r="L57" i="32"/>
  <c r="F68" i="32"/>
  <c r="F82" i="32" l="1"/>
  <c r="F80" i="32"/>
  <c r="F85" i="32" s="1"/>
  <c r="F84" i="32"/>
  <c r="J46" i="32"/>
  <c r="I78" i="32"/>
  <c r="S41" i="32"/>
  <c r="G74" i="32"/>
  <c r="G79" i="32" s="1"/>
  <c r="G82" i="32" s="1"/>
  <c r="J48" i="32"/>
  <c r="J78" i="32" s="1"/>
  <c r="L53" i="32"/>
  <c r="L61" i="32" s="1"/>
  <c r="L64" i="32" s="1"/>
  <c r="N39" i="32"/>
  <c r="N40" i="32" s="1"/>
  <c r="N52" i="32" s="1"/>
  <c r="M58" i="32"/>
  <c r="M57" i="32"/>
  <c r="Q37" i="32"/>
  <c r="H73" i="32"/>
  <c r="H66" i="32"/>
  <c r="I49" i="32"/>
  <c r="I65" i="32" s="1"/>
  <c r="N76" i="32" l="1"/>
  <c r="T41" i="32"/>
  <c r="G84" i="32"/>
  <c r="G80" i="32"/>
  <c r="G85" i="32" s="1"/>
  <c r="G83" i="32"/>
  <c r="F83" i="32"/>
  <c r="F86" i="32" s="1"/>
  <c r="I73" i="32"/>
  <c r="I66" i="32"/>
  <c r="R37" i="32"/>
  <c r="L71" i="32"/>
  <c r="J49" i="32"/>
  <c r="J65" i="32" s="1"/>
  <c r="H67" i="32"/>
  <c r="H74" i="32" s="1"/>
  <c r="H79" i="32" s="1"/>
  <c r="M53" i="32"/>
  <c r="M61" i="32" s="1"/>
  <c r="M64" i="32" s="1"/>
  <c r="O39" i="32"/>
  <c r="O40" i="32" s="1"/>
  <c r="O52" i="32" s="1"/>
  <c r="O76" i="32" s="1"/>
  <c r="N58" i="32"/>
  <c r="N57" i="32"/>
  <c r="K46" i="32"/>
  <c r="G86" i="32" l="1"/>
  <c r="H82" i="32"/>
  <c r="H84" i="32"/>
  <c r="H80" i="32"/>
  <c r="H85" i="32" s="1"/>
  <c r="U41" i="32"/>
  <c r="K48" i="32"/>
  <c r="M71" i="32"/>
  <c r="N53" i="32"/>
  <c r="N61" i="32" s="1"/>
  <c r="N64" i="32" s="1"/>
  <c r="P39" i="32"/>
  <c r="P40" i="32" s="1"/>
  <c r="P52" i="32" s="1"/>
  <c r="P76" i="32" s="1"/>
  <c r="O58" i="32"/>
  <c r="O57" i="32"/>
  <c r="H68" i="32"/>
  <c r="J73" i="32"/>
  <c r="J66" i="32"/>
  <c r="S37" i="32"/>
  <c r="I67" i="32"/>
  <c r="I74" i="32" s="1"/>
  <c r="I79" i="32" s="1"/>
  <c r="O53" i="32" l="1"/>
  <c r="O61" i="32" s="1"/>
  <c r="O64" i="32" s="1"/>
  <c r="I82" i="32"/>
  <c r="I84" i="32"/>
  <c r="I80" i="32"/>
  <c r="I85" i="32" s="1"/>
  <c r="H83" i="32"/>
  <c r="H86" i="32" s="1"/>
  <c r="I83" i="32"/>
  <c r="L46" i="32"/>
  <c r="L48" i="32" s="1"/>
  <c r="L78" i="32" s="1"/>
  <c r="K78" i="32"/>
  <c r="V41" i="32"/>
  <c r="O71" i="32"/>
  <c r="Q39" i="32"/>
  <c r="Q40" i="32" s="1"/>
  <c r="Q52" i="32" s="1"/>
  <c r="Q76" i="32" s="1"/>
  <c r="P58" i="32"/>
  <c r="P57" i="32"/>
  <c r="I68" i="32"/>
  <c r="T37" i="32"/>
  <c r="J67" i="32"/>
  <c r="J74" i="32" s="1"/>
  <c r="J79" i="32" s="1"/>
  <c r="N71" i="32"/>
  <c r="K49" i="32"/>
  <c r="K65" i="32" s="1"/>
  <c r="I86" i="32" l="1"/>
  <c r="J82" i="32"/>
  <c r="J83" i="32" s="1"/>
  <c r="J86" i="32" s="1"/>
  <c r="J80" i="32"/>
  <c r="J85" i="32" s="1"/>
  <c r="J84" i="32"/>
  <c r="J68" i="32"/>
  <c r="K73" i="32"/>
  <c r="K66" i="32"/>
  <c r="L49" i="32"/>
  <c r="L65" i="32" s="1"/>
  <c r="U37" i="32"/>
  <c r="M46" i="32"/>
  <c r="P53" i="32"/>
  <c r="P61" i="32" s="1"/>
  <c r="P64" i="32" s="1"/>
  <c r="R39" i="32"/>
  <c r="R40" i="32" s="1"/>
  <c r="R52" i="32" s="1"/>
  <c r="Q58" i="32"/>
  <c r="Q57" i="32"/>
  <c r="R76" i="32" l="1"/>
  <c r="K67" i="32"/>
  <c r="K74" i="32" s="1"/>
  <c r="K79" i="32" s="1"/>
  <c r="P71" i="32"/>
  <c r="Q53" i="32"/>
  <c r="Q61" i="32" s="1"/>
  <c r="Q64" i="32" s="1"/>
  <c r="S39" i="32"/>
  <c r="S40" i="32" s="1"/>
  <c r="S52" i="32" s="1"/>
  <c r="S76" i="32" s="1"/>
  <c r="R58" i="32"/>
  <c r="R57" i="32"/>
  <c r="M48" i="32"/>
  <c r="M78" i="32" s="1"/>
  <c r="V37" i="32"/>
  <c r="L73" i="32"/>
  <c r="L66" i="32"/>
  <c r="N46" i="32" l="1"/>
  <c r="K82" i="32"/>
  <c r="K83" i="32" s="1"/>
  <c r="K86" i="32" s="1"/>
  <c r="K80" i="32"/>
  <c r="K85" i="32" s="1"/>
  <c r="K84" i="32"/>
  <c r="K68" i="32"/>
  <c r="N48" i="32"/>
  <c r="N78" i="32" s="1"/>
  <c r="Q71" i="32"/>
  <c r="L67" i="32"/>
  <c r="L74" i="32" s="1"/>
  <c r="L79" i="32" s="1"/>
  <c r="M49" i="32"/>
  <c r="M65" i="32" s="1"/>
  <c r="R53" i="32"/>
  <c r="R61" i="32" s="1"/>
  <c r="R64" i="32" s="1"/>
  <c r="S58" i="32"/>
  <c r="T39" i="32"/>
  <c r="T40" i="32" s="1"/>
  <c r="T52" i="32" s="1"/>
  <c r="T76" i="32" s="1"/>
  <c r="S57" i="32"/>
  <c r="S53" i="32" l="1"/>
  <c r="S61" i="32" s="1"/>
  <c r="S64" i="32" s="1"/>
  <c r="L82" i="32"/>
  <c r="L83" i="32" s="1"/>
  <c r="L86" i="32" s="1"/>
  <c r="L84" i="32"/>
  <c r="L80" i="32"/>
  <c r="L85" i="32" s="1"/>
  <c r="L68" i="32"/>
  <c r="N49" i="32"/>
  <c r="N65" i="32" s="1"/>
  <c r="U39" i="32"/>
  <c r="U40" i="32" s="1"/>
  <c r="U52" i="32" s="1"/>
  <c r="U76" i="32" s="1"/>
  <c r="T58" i="32"/>
  <c r="T57" i="32"/>
  <c r="R71" i="32"/>
  <c r="M73" i="32"/>
  <c r="M66" i="32"/>
  <c r="O46" i="32"/>
  <c r="S71" i="32"/>
  <c r="T53" i="32" l="1"/>
  <c r="T61" i="32" s="1"/>
  <c r="T64" i="32" s="1"/>
  <c r="T71" i="32" s="1"/>
  <c r="O48" i="32"/>
  <c r="O78" i="32" s="1"/>
  <c r="M67" i="32"/>
  <c r="M74" i="32" s="1"/>
  <c r="M79" i="32" s="1"/>
  <c r="V39" i="32"/>
  <c r="V40" i="32" s="1"/>
  <c r="V52" i="32" s="1"/>
  <c r="V76" i="32" s="1"/>
  <c r="U58" i="32"/>
  <c r="U57" i="32"/>
  <c r="N73" i="32"/>
  <c r="N66" i="32"/>
  <c r="M82" i="32" l="1"/>
  <c r="M83" i="32" s="1"/>
  <c r="M86" i="32" s="1"/>
  <c r="M84" i="32"/>
  <c r="M80" i="32"/>
  <c r="M85" i="32" s="1"/>
  <c r="O49" i="32"/>
  <c r="O65" i="32" s="1"/>
  <c r="N67" i="32"/>
  <c r="N74" i="32" s="1"/>
  <c r="N79" i="32" s="1"/>
  <c r="U53" i="32"/>
  <c r="U61" i="32" s="1"/>
  <c r="U64" i="32" s="1"/>
  <c r="V58" i="32"/>
  <c r="V57" i="32"/>
  <c r="M68" i="32"/>
  <c r="P46" i="32"/>
  <c r="N82" i="32" l="1"/>
  <c r="N83" i="32" s="1"/>
  <c r="N86" i="32" s="1"/>
  <c r="N80" i="32"/>
  <c r="N85" i="32" s="1"/>
  <c r="N84" i="32"/>
  <c r="N68" i="32"/>
  <c r="V53" i="32"/>
  <c r="V61" i="32" s="1"/>
  <c r="V64" i="32" s="1"/>
  <c r="U71" i="32"/>
  <c r="O73" i="32"/>
  <c r="O66" i="32"/>
  <c r="P48" i="32"/>
  <c r="Q46" i="32" l="1"/>
  <c r="Q48" i="32" s="1"/>
  <c r="Q78" i="32" s="1"/>
  <c r="P78" i="32"/>
  <c r="P49" i="32"/>
  <c r="P65" i="32" s="1"/>
  <c r="O67" i="32"/>
  <c r="O74" i="32" s="1"/>
  <c r="O79" i="32" s="1"/>
  <c r="V71" i="32"/>
  <c r="O82" i="32" l="1"/>
  <c r="O83" i="32" s="1"/>
  <c r="O86" i="32" s="1"/>
  <c r="O84" i="32"/>
  <c r="O80" i="32"/>
  <c r="O85" i="32" s="1"/>
  <c r="Q49" i="32"/>
  <c r="Q65" i="32" s="1"/>
  <c r="O68" i="32"/>
  <c r="R46" i="32"/>
  <c r="P73" i="32"/>
  <c r="P66" i="32"/>
  <c r="P67" i="32" l="1"/>
  <c r="P74" i="32" s="1"/>
  <c r="P79" i="32" s="1"/>
  <c r="R48" i="32"/>
  <c r="R78" i="32" s="1"/>
  <c r="Q73" i="32"/>
  <c r="Q66" i="32"/>
  <c r="P82" i="32" l="1"/>
  <c r="P83" i="32" s="1"/>
  <c r="P86" i="32" s="1"/>
  <c r="P80" i="32"/>
  <c r="P85" i="32" s="1"/>
  <c r="P84" i="32"/>
  <c r="Q67" i="32"/>
  <c r="Q74" i="32" s="1"/>
  <c r="Q79" i="32" s="1"/>
  <c r="R49" i="32"/>
  <c r="R65" i="32" s="1"/>
  <c r="S46" i="32"/>
  <c r="P68" i="32"/>
  <c r="Q82" i="32" l="1"/>
  <c r="Q83" i="32" s="1"/>
  <c r="Q86" i="32" s="1"/>
  <c r="Q84" i="32"/>
  <c r="Q80" i="32"/>
  <c r="Q85" i="32" s="1"/>
  <c r="Q68" i="32"/>
  <c r="S48" i="32"/>
  <c r="S78" i="32" s="1"/>
  <c r="R73" i="32"/>
  <c r="R66" i="32"/>
  <c r="R67" i="32" l="1"/>
  <c r="R74" i="32" s="1"/>
  <c r="R79" i="32" s="1"/>
  <c r="S49" i="32"/>
  <c r="S65" i="32" s="1"/>
  <c r="T46" i="32"/>
  <c r="R82" i="32" l="1"/>
  <c r="R83" i="32" s="1"/>
  <c r="R86" i="32" s="1"/>
  <c r="R80" i="32"/>
  <c r="R85" i="32" s="1"/>
  <c r="R84" i="32"/>
  <c r="R68" i="32"/>
  <c r="S73" i="32"/>
  <c r="S66" i="32"/>
  <c r="T48" i="32"/>
  <c r="T78" i="32" s="1"/>
  <c r="T49" i="32" l="1"/>
  <c r="T65" i="32" s="1"/>
  <c r="U46" i="32"/>
  <c r="S67" i="32"/>
  <c r="S74" i="32" s="1"/>
  <c r="S79" i="32" s="1"/>
  <c r="S82" i="32" l="1"/>
  <c r="S83" i="32" s="1"/>
  <c r="S86" i="32" s="1"/>
  <c r="S84" i="32"/>
  <c r="S80" i="32"/>
  <c r="S85" i="32" s="1"/>
  <c r="S68" i="32"/>
  <c r="U48" i="32"/>
  <c r="U78" i="32" s="1"/>
  <c r="T73" i="32"/>
  <c r="T66" i="32"/>
  <c r="V46" i="32" l="1"/>
  <c r="V48" i="32" s="1"/>
  <c r="V78" i="32" s="1"/>
  <c r="T67" i="32"/>
  <c r="T74" i="32" s="1"/>
  <c r="T79" i="32" s="1"/>
  <c r="U49" i="32"/>
  <c r="U65" i="32" s="1"/>
  <c r="T82" i="32" l="1"/>
  <c r="T83" i="32" s="1"/>
  <c r="T86" i="32" s="1"/>
  <c r="T84" i="32"/>
  <c r="T80" i="32"/>
  <c r="T85" i="32" s="1"/>
  <c r="V49" i="32"/>
  <c r="V65" i="32" s="1"/>
  <c r="V66" i="32" s="1"/>
  <c r="T68" i="32"/>
  <c r="U73" i="32"/>
  <c r="U66" i="32"/>
  <c r="V73" i="32"/>
  <c r="V67" i="32" l="1"/>
  <c r="U67" i="32"/>
  <c r="U74" i="32" s="1"/>
  <c r="U79" i="32" s="1"/>
  <c r="U82" i="32" l="1"/>
  <c r="U83" i="32" s="1"/>
  <c r="U86" i="32" s="1"/>
  <c r="U84" i="32"/>
  <c r="U80" i="32"/>
  <c r="U85" i="32" s="1"/>
  <c r="U68" i="32"/>
  <c r="V74" i="32"/>
  <c r="V79" i="32" s="1"/>
  <c r="V68" i="32"/>
  <c r="V82" i="32" l="1"/>
  <c r="V80" i="32"/>
  <c r="V85" i="32" s="1"/>
  <c r="V84" i="32"/>
  <c r="G18" i="32"/>
  <c r="V87" i="32" l="1"/>
  <c r="V83" i="32"/>
  <c r="V86" i="32" l="1"/>
  <c r="G19" i="32" s="1"/>
  <c r="G20" i="32"/>
</calcChain>
</file>

<file path=xl/sharedStrings.xml><?xml version="1.0" encoding="utf-8"?>
<sst xmlns="http://schemas.openxmlformats.org/spreadsheetml/2006/main" count="1411" uniqueCount="562">
  <si>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</si>
  <si>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</si>
  <si>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</si>
  <si>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</si>
  <si>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</si>
  <si>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</si>
  <si>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</si>
  <si>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</si>
  <si>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</si>
  <si>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</si>
  <si>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</si>
  <si>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</si>
  <si>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</si>
  <si>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</si>
  <si>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</si>
  <si>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</si>
  <si>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</si>
  <si>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</si>
  <si>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</si>
  <si>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</si>
  <si>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</si>
  <si>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</si>
  <si>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</si>
  <si>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</si>
  <si>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</si>
  <si>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</si>
  <si>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</si>
  <si>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</si>
  <si>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</si>
  <si>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</si>
  <si>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</si>
  <si>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</si>
  <si>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</si>
  <si>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</si>
  <si>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</si>
  <si>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</si>
  <si>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</si>
  <si>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</si>
  <si>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</si>
  <si>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</si>
  <si>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</si>
  <si>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</si>
  <si>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</si>
  <si>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</si>
  <si>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</si>
  <si>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</si>
  <si>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</si>
  <si>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</si>
  <si>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</si>
  <si>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</si>
  <si>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</si>
  <si>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</si>
  <si>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</si>
  <si>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</si>
  <si>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</si>
  <si>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</si>
  <si>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</si>
  <si>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</si>
  <si>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</si>
  <si>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</si>
  <si>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</si>
  <si>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</si>
  <si>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</si>
  <si>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</si>
  <si>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</si>
  <si>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</si>
  <si>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</si>
  <si>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</si>
  <si>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</si>
  <si>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</si>
  <si>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</si>
  <si>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</si>
  <si>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</si>
  <si>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</si>
  <si>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</si>
  <si>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</si>
  <si>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</si>
  <si>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</si>
  <si>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</si>
  <si>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</si>
  <si>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</si>
  <si>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</si>
  <si>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</si>
  <si>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</si>
  <si>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</si>
  <si>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</si>
  <si>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</si>
  <si>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</si>
  <si>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</si>
  <si>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</si>
  <si>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</si>
  <si>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</si>
  <si>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</si>
  <si>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</si>
  <si>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</si>
  <si>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</si>
  <si>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</si>
  <si>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</si>
  <si>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</si>
  <si>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</si>
  <si>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</si>
  <si>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</si>
  <si>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</si>
  <si>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</si>
  <si>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</si>
  <si>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</si>
  <si>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</si>
  <si>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</si>
  <si>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</si>
  <si>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</si>
  <si>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</si>
  <si>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</si>
  <si>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</si>
  <si>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</si>
  <si>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</si>
  <si>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</si>
  <si>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</si>
  <si>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</si>
  <si>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</si>
  <si>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</si>
  <si>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</si>
  <si>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</si>
  <si>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</si>
  <si>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</si>
  <si>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</si>
  <si>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</si>
  <si>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</si>
  <si>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</si>
  <si>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</si>
  <si>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</si>
  <si>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</si>
  <si>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</si>
  <si>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</si>
  <si>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</si>
  <si>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</si>
  <si>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</si>
  <si>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</si>
  <si>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</si>
  <si>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</si>
  <si>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</si>
  <si>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</si>
  <si>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</si>
  <si>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</si>
  <si>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</si>
  <si>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</si>
  <si>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</si>
  <si>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</si>
  <si>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</si>
  <si>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</si>
  <si>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</si>
  <si>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</si>
  <si>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</si>
  <si>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</si>
  <si>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</si>
  <si>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</si>
  <si>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</si>
  <si>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</si>
  <si>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</si>
  <si>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</si>
  <si>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</si>
  <si>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</si>
  <si>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</si>
  <si>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</si>
  <si>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</si>
  <si>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</si>
  <si>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</si>
  <si>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</si>
  <si>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</si>
  <si>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</si>
  <si>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</si>
  <si>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</si>
  <si>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</si>
  <si>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</si>
  <si>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</si>
  <si>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</si>
  <si>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</si>
  <si>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</si>
  <si>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</si>
  <si>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</si>
  <si>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</si>
  <si>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</si>
  <si>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</si>
  <si>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</si>
  <si>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</si>
  <si>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</si>
  <si>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</si>
  <si>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</si>
  <si>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</si>
  <si>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</si>
  <si>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</si>
  <si>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</si>
  <si>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</si>
  <si>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</si>
  <si>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</si>
  <si>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</si>
  <si>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</si>
  <si>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</si>
  <si>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</si>
  <si>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</si>
  <si>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</si>
  <si>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</si>
  <si>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</si>
  <si>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</si>
  <si>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</si>
  <si>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</si>
  <si>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</si>
  <si>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</si>
  <si>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</si>
  <si>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</si>
  <si>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</si>
  <si>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</si>
  <si>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</si>
  <si>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</si>
  <si>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</si>
  <si>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</si>
  <si>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</si>
  <si>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</si>
  <si>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</si>
  <si>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</si>
  <si>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</si>
  <si>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</si>
  <si>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</si>
  <si>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</si>
  <si>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</si>
  <si>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</si>
  <si>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</si>
  <si>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</si>
  <si>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</si>
  <si>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</si>
  <si>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</si>
  <si>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</si>
  <si>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</si>
  <si>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</si>
  <si>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</si>
  <si>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</si>
  <si>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</si>
  <si>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</si>
  <si>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</si>
  <si>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</si>
  <si>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</si>
  <si>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</si>
  <si>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</si>
  <si>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</si>
  <si>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</si>
  <si>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</si>
  <si>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</si>
  <si>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</si>
  <si>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</si>
  <si>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</si>
  <si>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</si>
  <si>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</si>
  <si>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</si>
  <si>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</si>
  <si>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</si>
  <si>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</si>
  <si>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</si>
  <si>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</si>
  <si>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</si>
  <si>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</si>
  <si>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</si>
  <si>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</si>
  <si>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</si>
  <si>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</si>
  <si>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</si>
  <si>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</si>
  <si>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</si>
  <si>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</si>
  <si>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</si>
  <si>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</si>
  <si>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</si>
  <si>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</si>
  <si>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</si>
  <si>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</si>
  <si>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</si>
  <si>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</si>
  <si>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</si>
  <si>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</si>
  <si>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</si>
  <si>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</si>
  <si>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</si>
  <si>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</si>
  <si>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</si>
  <si>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</si>
  <si>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</si>
  <si>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</si>
  <si>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</si>
  <si>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</si>
  <si>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</si>
  <si>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</si>
  <si>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</si>
  <si>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</si>
  <si>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</si>
  <si>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</si>
  <si>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</si>
  <si>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</si>
  <si>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</si>
  <si>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</si>
  <si>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</si>
  <si>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</si>
  <si>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</si>
  <si>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</si>
  <si>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</si>
  <si>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</si>
  <si>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</si>
  <si>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</si>
  <si>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</si>
  <si>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</si>
  <si>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</si>
  <si>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</si>
  <si>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</si>
  <si>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</si>
  <si>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</si>
  <si>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</si>
  <si>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</si>
  <si>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</si>
  <si>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</si>
  <si>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</si>
  <si>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</si>
  <si>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</si>
  <si>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</si>
  <si>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</si>
  <si>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</si>
  <si>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</si>
  <si>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</si>
  <si>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</si>
  <si>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</si>
  <si>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</si>
  <si>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</si>
  <si>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</si>
  <si>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</si>
  <si>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</si>
  <si>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</si>
  <si>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</si>
  <si>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</si>
  <si>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</si>
  <si>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</si>
  <si>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</si>
  <si>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</si>
  <si>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</si>
  <si>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</si>
  <si>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</si>
  <si>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</si>
  <si>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</si>
  <si>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</si>
  <si>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</si>
  <si>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</si>
  <si>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</si>
  <si>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</si>
  <si>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</si>
  <si>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</si>
  <si>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</si>
  <si>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</si>
  <si>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</si>
  <si>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</si>
  <si>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</si>
  <si>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</si>
  <si>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</si>
  <si>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</si>
  <si>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</si>
  <si>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</si>
  <si>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</si>
  <si>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</si>
  <si>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</si>
  <si>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</si>
  <si>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</si>
  <si>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</si>
  <si>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</si>
  <si>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</si>
  <si>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</si>
  <si>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</si>
  <si>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</si>
  <si>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</si>
  <si>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</si>
  <si>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</si>
  <si>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</si>
  <si>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</si>
  <si>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</si>
  <si>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</si>
  <si>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</si>
  <si>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</si>
  <si>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</si>
  <si>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</si>
  <si>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</si>
  <si>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</si>
  <si>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</si>
  <si>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</si>
  <si>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</si>
  <si>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</si>
  <si>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</si>
  <si>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</si>
  <si>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</si>
  <si>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</si>
  <si>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</si>
  <si>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</si>
  <si>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</si>
  <si>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</si>
  <si>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</si>
  <si>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</si>
  <si>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</si>
  <si>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</si>
  <si>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</si>
  <si>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</si>
  <si>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</si>
  <si>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</si>
  <si>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</si>
  <si>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</si>
  <si>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</si>
  <si>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</si>
  <si>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</si>
  <si>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</si>
  <si>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</si>
  <si>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</si>
  <si>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</si>
  <si>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</si>
  <si>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</si>
  <si>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</si>
  <si>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</si>
  <si>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</si>
  <si>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</si>
  <si>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</si>
  <si>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</si>
  <si>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</si>
  <si>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</si>
  <si>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</si>
  <si>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</si>
  <si>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</si>
  <si>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</si>
  <si>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</si>
  <si>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</si>
  <si>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</si>
  <si>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</si>
  <si>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</si>
  <si>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</si>
  <si>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</si>
  <si>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</si>
  <si>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</si>
  <si>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</si>
  <si>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</si>
  <si>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</si>
  <si>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</si>
  <si>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</si>
  <si>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</si>
  <si>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</si>
  <si>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</si>
  <si>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</si>
  <si>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</si>
  <si>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</si>
  <si>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</si>
  <si>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</si>
  <si>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</si>
  <si>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</si>
  <si>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</si>
  <si>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</si>
  <si>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</si>
  <si>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</si>
  <si>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</si>
  <si>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</si>
  <si>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</si>
  <si>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</si>
  <si>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</si>
  <si>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7а</t>
  </si>
  <si>
    <t>Год 2020</t>
  </si>
  <si>
    <t>Год 2021</t>
  </si>
  <si>
    <t>Год 2022</t>
  </si>
  <si>
    <t>Ростовская область</t>
  </si>
  <si>
    <t>не требуется</t>
  </si>
  <si>
    <t>Не требуется</t>
  </si>
  <si>
    <t>местного значения</t>
  </si>
  <si>
    <t>в наличии</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</si>
  <si>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</si>
  <si>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</si>
  <si>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</si>
  <si>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 xml:space="preserve"> -</t>
  </si>
  <si>
    <t>Дог3</t>
  </si>
  <si>
    <t>Дог4</t>
  </si>
  <si>
    <t>Дог5</t>
  </si>
  <si>
    <t>Пост1</t>
  </si>
  <si>
    <t>Пост2</t>
  </si>
  <si>
    <t>Пост3</t>
  </si>
  <si>
    <t>Пост4</t>
  </si>
  <si>
    <t>Пост5</t>
  </si>
  <si>
    <t>Пост6</t>
  </si>
  <si>
    <t>Финансирование</t>
  </si>
  <si>
    <t>Освоение</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</si>
  <si>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</si>
  <si>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</si>
  <si>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</si>
  <si>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</si>
  <si>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</si>
  <si>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</si>
  <si>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</si>
  <si>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</si>
  <si>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</si>
  <si>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</si>
  <si>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</si>
  <si>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</si>
  <si>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</si>
  <si>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</si>
  <si>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</si>
  <si>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</si>
  <si>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</si>
  <si>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</si>
  <si>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</si>
  <si>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Приложение  №____</t>
  </si>
  <si>
    <t>Модернизация</t>
  </si>
  <si>
    <t>Год 2023</t>
  </si>
  <si>
    <t>1.12.</t>
  </si>
  <si>
    <t>3.7.</t>
  </si>
  <si>
    <t>не отражен</t>
  </si>
  <si>
    <t>Факт 
(предложение по корректировке плана)</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</si>
  <si>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</si>
  <si>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</si>
  <si>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</si>
  <si>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</si>
  <si>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</si>
  <si>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</si>
  <si>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нет этапов</t>
  </si>
  <si>
    <t>Общество с ограниченной ответственностью "ПК-ЭНЕРГО"</t>
  </si>
  <si>
    <t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t>
  </si>
  <si>
    <t>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t>
  </si>
  <si>
    <t>Включение приборов учета в систему сбора и передачи данных, класс напряжения 0,22 (0,4) кВ</t>
  </si>
  <si>
    <t>ООО "ПК-ЭНЕРГО"</t>
  </si>
  <si>
    <t>г. Таганрог</t>
  </si>
  <si>
    <t>Создание системы АСКУЭ ООО "ПК-ЭНЕРГО"</t>
  </si>
  <si>
    <t>Установка 252 приборов учета электроэнергии на ТП с целью их включения в систему АСКУЭ.</t>
  </si>
  <si>
    <t>2024 г.</t>
  </si>
  <si>
    <t>П</t>
  </si>
  <si>
    <t>Год 2024</t>
  </si>
  <si>
    <t>унц</t>
  </si>
  <si>
    <t>НД</t>
  </si>
  <si>
    <t>2021 г.</t>
  </si>
  <si>
    <t>J_PC20202418</t>
  </si>
  <si>
    <t>Установка 252 приборов учета электроэнергии на ТП и их включение в систему АСКУЭ ООО "ПК-ЭНЕРГО"</t>
  </si>
  <si>
    <t>нд</t>
  </si>
  <si>
    <t>2021</t>
  </si>
  <si>
    <t>2024</t>
  </si>
  <si>
    <t>ИПУ 0,4кВ</t>
  </si>
  <si>
    <t>ООО ПК-ЭНЕРГО</t>
  </si>
  <si>
    <t>УНЦ</t>
  </si>
  <si>
    <t>ОЗП</t>
  </si>
  <si>
    <t>ООО СТРОЙЦЕНТР, ООО ЗЛАТА</t>
  </si>
  <si>
    <t>zakupki.gov.ru</t>
  </si>
  <si>
    <t>объем заключенного договора в ценах 2019 года с НДС, млн. руб.</t>
  </si>
  <si>
    <t>Модернизация системы учета электроэнергии электрических сетей ООО "ПК-ЭНЕРГО" количество точек учета - 252 шт</t>
  </si>
  <si>
    <t xml:space="preserve">• Необходимость обеспечения достижения целевых значений показателя (индикатора) «Потери электроэнергии в электрических сетях от общего объёма отпуска электроэнергии» Государственной программы Российской Федерации «Энергоэффективность и развитие энергетики», утверждённой постановлением Правительства Российской Федерации от 15.04.2014 № 321, а также нормативного уровня потерь электроэнергии, утверждённого приказом Минэнерго России от 26.09.2017 № 887.
Необходимость снижения затрат по обязательствам РСК по покупке потерь электроэнергии в сетях за счет:
•  Исключения по данным точкам учета коммерческих потерь, в том числе, из-за повышения точности показаний приборов учета;
• Снижения внешнего влияния на показания прибора учета, снижения возможностей хищений электроэнергии;
•  Снижение влияния «человеческого фактора» на работу прибора учета;
•   Повышения оперативности и достоверности снятия показаний приборов учета, контроля над платежной дисциплиной потребителя;
•  Снижение времени на выявление и устранение причин небаланса электроэнергии, обеспечение дистанционного сбора данных с комплексов учета электроэнергии;
• Снижения затрат на проведение визуального съема показаний с приборов учета потребителей (сертифицированная система учета, внесенная в Госреестр средств измерения РФ, позволит предоставлять в энергосбытовую компанию показания приборов учета, полученных в Центре сбора и обработки данных АСУЭ верхнего уровня).
•  Включение указанных точек в интеллектуальные системы управления технологическими процессами передачи электроэнергии;
• Контроля выполнения потребителем существующих условий договоров технологического присоединения, электроснабжения, купли-продажи и оказания услуг по передаче электроэнергии;
• Возможности дистанционного управления нагрузкой потребителя (отключение) в случае неплатежей;
</t>
  </si>
  <si>
    <t xml:space="preserve">32211958581 </t>
  </si>
  <si>
    <t>15.12.22</t>
  </si>
  <si>
    <t>Ростовская область, Матвеево-Курганский район, п. Матвеев-Курган, ул. Комсомольская - 22шт.; Ростовская область, г.Таганрог, ул. Сызранова, д. 23 - 6шт.; Ростовская область, г. Таганрог, ул. Лесная Биржа, 6 - 21шт.; Ростовская область, г. Таганрог, ул. Социалистическая - 1 шт.; Ростовская область, г. Таганрог, ул. Восточная, 4 - 3шт.; Ростовская область, г. Таганрог, Северная Площадь, 3-3 - 4шт.; Ростовская область, Матвеево-Курганский район, п. Матвеев Курган, ул. Южная, 30 - 6шт., объекты ПК-Энерго: г. Таганрог - 22шт., Неклиновский район - 25шт., Матвеево-Курганский район -6 шт.</t>
  </si>
  <si>
    <t>8,323 млн.руб</t>
  </si>
  <si>
    <t>6,936 млн.руб</t>
  </si>
  <si>
    <t>Сметная стоимость проекта в ценах 2022 года с НДС, млн. руб.</t>
  </si>
  <si>
    <t>2023</t>
  </si>
  <si>
    <t xml:space="preserve"> по состоянию на 01.01.2023</t>
  </si>
  <si>
    <t>1759</t>
  </si>
  <si>
    <t>ООО ЗЛАТА</t>
  </si>
  <si>
    <t>2110,75</t>
  </si>
  <si>
    <t>09.01.23</t>
  </si>
  <si>
    <t>10.01.23</t>
  </si>
  <si>
    <t>23.01.23</t>
  </si>
  <si>
    <t>объем заключенного договора в ценах 2022 года с НДС, млн. руб.</t>
  </si>
  <si>
    <t>Год раскрытия информации: _2 квартал 2023_ год</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</si>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</sst>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_(* #,##0.00_);_(* \(#,##0.00\);_(* &quot;-&quot;_);_(@_)"/>
    <numFmt numFmtId="170" formatCode="0.0%"/>
    <numFmt numFmtId="171" formatCode="_(* #,##0_);_(* \(#,##0\);_(* &quot;-&quot;_);_(@_)"/>
    <numFmt numFmtId="172" formatCode="0.000"/>
    <numFmt numFmtId="173" formatCode="#,##0.0000"/>
    <numFmt numFmtId="174" formatCode="_-* #,##0\ _₽_-;\-* #,##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2"/>
      <color theme="0"/>
      <name val="Times New Roman"/>
      <family val="1"/>
      <charset val="204"/>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sz val="12"/>
      <name val="Times New Roman"/>
      <family val="1"/>
      <charset val="204"/>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13"/>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43" fillId="0" borderId="0"/>
    <xf numFmtId="0" fontId="43" fillId="0" borderId="0"/>
    <xf numFmtId="0" fontId="73" fillId="0" borderId="0"/>
    <xf numFmtId="165" fontId="1" fillId="0" borderId="0" applyFont="0" applyFill="0" applyBorder="0" applyAlignment="0" applyProtection="0"/>
  </cellStyleXfs>
  <cellXfs count="3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5" fillId="0" borderId="1" xfId="1" applyFont="1" applyBorder="1" applyAlignment="1">
      <alignment horizontal="center" vertical="center"/>
    </xf>
    <xf numFmtId="0" fontId="38"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35" xfId="2" applyFont="1" applyBorder="1" applyAlignment="1">
      <alignment horizontal="justify"/>
    </xf>
    <xf numFmtId="0" fontId="40" fillId="0" borderId="35" xfId="2" applyFont="1" applyBorder="1" applyAlignment="1">
      <alignment vertical="top" wrapText="1"/>
    </xf>
    <xf numFmtId="0" fontId="40" fillId="0" borderId="37" xfId="2" applyFont="1" applyBorder="1" applyAlignment="1">
      <alignment vertical="top" wrapText="1"/>
    </xf>
    <xf numFmtId="0" fontId="40" fillId="0" borderId="36" xfId="2" applyFont="1" applyBorder="1" applyAlignment="1">
      <alignment vertical="top" wrapText="1"/>
    </xf>
    <xf numFmtId="0" fontId="39" fillId="0" borderId="35" xfId="2" applyFont="1" applyBorder="1" applyAlignment="1">
      <alignment horizontal="justify" vertical="top" wrapText="1"/>
    </xf>
    <xf numFmtId="0" fontId="39" fillId="0" borderId="36" xfId="2" applyFont="1" applyBorder="1" applyAlignment="1">
      <alignment vertical="top" wrapText="1"/>
    </xf>
    <xf numFmtId="0" fontId="39" fillId="0" borderId="38" xfId="2" applyFont="1" applyBorder="1" applyAlignment="1">
      <alignment vertical="top" wrapText="1"/>
    </xf>
    <xf numFmtId="0" fontId="39" fillId="0" borderId="37" xfId="2" applyFont="1" applyBorder="1" applyAlignment="1">
      <alignment vertical="top" wrapText="1"/>
    </xf>
    <xf numFmtId="0" fontId="40" fillId="0" borderId="37" xfId="2" applyFont="1" applyBorder="1" applyAlignment="1">
      <alignment horizontal="justify" vertical="top" wrapText="1"/>
    </xf>
    <xf numFmtId="0" fontId="40" fillId="0" borderId="35" xfId="2" applyFont="1" applyBorder="1" applyAlignment="1">
      <alignment horizontal="justify" vertical="top" wrapText="1"/>
    </xf>
    <xf numFmtId="0" fontId="40" fillId="0" borderId="36" xfId="2" applyFont="1" applyBorder="1" applyAlignment="1">
      <alignment horizontal="left" vertical="center" wrapText="1"/>
    </xf>
    <xf numFmtId="0" fontId="40" fillId="0" borderId="36" xfId="2" applyFont="1" applyBorder="1" applyAlignment="1">
      <alignment horizontal="center" vertical="center" wrapText="1"/>
    </xf>
    <xf numFmtId="0" fontId="39" fillId="0" borderId="37" xfId="2" applyFont="1" applyBorder="1"/>
    <xf numFmtId="1" fontId="40" fillId="0" borderId="0" xfId="2" applyNumberFormat="1" applyFont="1" applyAlignment="1">
      <alignment horizontal="left" vertical="top"/>
    </xf>
    <xf numFmtId="49" fontId="39" fillId="0" borderId="0" xfId="2" applyNumberFormat="1" applyFont="1" applyAlignment="1">
      <alignment horizontal="left" vertical="top" wrapText="1"/>
    </xf>
    <xf numFmtId="49" fontId="39" fillId="0" borderId="0" xfId="2" applyNumberFormat="1" applyFont="1" applyAlignment="1">
      <alignment horizontal="left" vertical="top"/>
    </xf>
    <xf numFmtId="0" fontId="39" fillId="0" borderId="0" xfId="2" applyFont="1" applyAlignment="1">
      <alignment horizontal="center" vertical="center"/>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0" xfId="2" applyFont="1" applyAlignment="1">
      <alignment horizontal="center" vertical="top"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1" xfId="49" applyNumberFormat="1" applyFont="1" applyBorder="1" applyAlignment="1">
      <alignment horizontal="center" vertical="center" wrapText="1"/>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36" xfId="2" applyFont="1" applyBorder="1" applyAlignment="1">
      <alignment horizontal="center" vertical="center"/>
    </xf>
    <xf numFmtId="0" fontId="39" fillId="0" borderId="35" xfId="2" applyFont="1" applyBorder="1" applyAlignment="1">
      <alignment horizontal="center" vertical="center" wrapText="1"/>
    </xf>
    <xf numFmtId="0" fontId="7" fillId="0" borderId="0" xfId="1" applyFont="1" applyAlignment="1">
      <alignment horizontal="center" vertical="center" wrapText="1"/>
    </xf>
    <xf numFmtId="0" fontId="59" fillId="0" borderId="0" xfId="2" applyFont="1"/>
    <xf numFmtId="0" fontId="40" fillId="0" borderId="1" xfId="2" applyFont="1" applyBorder="1" applyAlignment="1">
      <alignment vertical="top" wrapText="1"/>
    </xf>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54" fillId="0" borderId="0" xfId="1" applyFont="1" applyAlignment="1">
      <alignment vertical="center"/>
    </xf>
    <xf numFmtId="0" fontId="54" fillId="0" borderId="0" xfId="1" applyFont="1" applyAlignment="1">
      <alignment vertical="center" wrapText="1"/>
    </xf>
    <xf numFmtId="0" fontId="47" fillId="0" borderId="0" xfId="2" applyFont="1" applyAlignment="1">
      <alignment horizontal="center"/>
    </xf>
    <xf numFmtId="0" fontId="57" fillId="0" borderId="0" xfId="2" applyFont="1"/>
    <xf numFmtId="0" fontId="57" fillId="0" borderId="0" xfId="2" applyFont="1" applyAlignment="1">
      <alignment horizontal="center"/>
    </xf>
    <xf numFmtId="0" fontId="60" fillId="0" borderId="0" xfId="1" applyFont="1" applyAlignment="1">
      <alignment vertical="center"/>
    </xf>
    <xf numFmtId="0" fontId="40" fillId="0" borderId="35" xfId="2" applyFont="1" applyBorder="1" applyAlignment="1">
      <alignment horizontal="left" vertical="center"/>
    </xf>
    <xf numFmtId="4" fontId="7" fillId="0" borderId="35" xfId="1" applyNumberFormat="1" applyFont="1" applyBorder="1" applyAlignment="1">
      <alignment horizontal="center" vertical="center" wrapText="1"/>
    </xf>
    <xf numFmtId="4" fontId="39" fillId="0" borderId="35" xfId="2" applyNumberFormat="1" applyFont="1" applyBorder="1" applyAlignment="1">
      <alignment horizontal="center" vertical="center" wrapText="1"/>
    </xf>
    <xf numFmtId="9" fontId="39" fillId="0" borderId="35" xfId="67" applyFont="1" applyBorder="1" applyAlignment="1">
      <alignment horizontal="center" vertical="center" wrapText="1"/>
    </xf>
    <xf numFmtId="0" fontId="11" fillId="0" borderId="0" xfId="2" applyAlignment="1">
      <alignment horizontal="right" vertical="center"/>
    </xf>
    <xf numFmtId="0" fontId="43" fillId="25" borderId="0" xfId="68" applyFill="1" applyAlignment="1">
      <alignment vertical="center" wrapText="1"/>
    </xf>
    <xf numFmtId="0" fontId="11" fillId="0" borderId="1" xfId="1" applyFont="1" applyBorder="1" applyAlignment="1">
      <alignment vertical="center" wrapText="1"/>
    </xf>
    <xf numFmtId="4" fontId="7" fillId="0" borderId="1" xfId="1" applyNumberFormat="1" applyFont="1" applyBorder="1" applyAlignment="1">
      <alignment horizontal="center" vertical="center" wrapText="1"/>
    </xf>
    <xf numFmtId="168" fontId="7" fillId="0" borderId="1" xfId="49" applyNumberFormat="1" applyFont="1" applyBorder="1" applyAlignment="1">
      <alignment horizontal="center" vertical="center" wrapText="1"/>
    </xf>
    <xf numFmtId="0" fontId="11" fillId="0" borderId="0" xfId="70" applyFont="1" applyAlignment="1">
      <alignment vertical="center"/>
    </xf>
    <xf numFmtId="10" fontId="39" fillId="26" borderId="1" xfId="70" applyNumberFormat="1" applyFont="1" applyFill="1" applyBorder="1" applyAlignment="1">
      <alignment vertical="center"/>
    </xf>
    <xf numFmtId="0" fontId="65" fillId="0" borderId="0" xfId="70" applyFont="1" applyAlignment="1">
      <alignment vertical="center"/>
    </xf>
    <xf numFmtId="169" fontId="66" fillId="0" borderId="40" xfId="70" applyNumberFormat="1" applyFont="1" applyBorder="1" applyAlignment="1">
      <alignment vertical="center"/>
    </xf>
    <xf numFmtId="169" fontId="66" fillId="0" borderId="34" xfId="70" applyNumberFormat="1" applyFont="1" applyBorder="1" applyAlignment="1">
      <alignment vertical="center"/>
    </xf>
    <xf numFmtId="169" fontId="66" fillId="0" borderId="41" xfId="70" applyNumberFormat="1" applyFont="1" applyBorder="1" applyAlignment="1">
      <alignment vertical="center"/>
    </xf>
    <xf numFmtId="0" fontId="65" fillId="0" borderId="42" xfId="70" applyFont="1" applyBorder="1" applyAlignment="1">
      <alignment vertical="center"/>
    </xf>
    <xf numFmtId="169" fontId="66" fillId="0" borderId="43" xfId="70" applyNumberFormat="1" applyFont="1" applyBorder="1" applyAlignment="1">
      <alignment vertical="center"/>
    </xf>
    <xf numFmtId="169" fontId="66" fillId="0" borderId="3" xfId="70" applyNumberFormat="1" applyFont="1" applyBorder="1" applyAlignment="1">
      <alignment vertical="center"/>
    </xf>
    <xf numFmtId="169" fontId="66" fillId="0" borderId="1" xfId="70" applyNumberFormat="1" applyFont="1" applyBorder="1" applyAlignment="1">
      <alignment vertical="center"/>
    </xf>
    <xf numFmtId="0" fontId="65" fillId="0" borderId="29" xfId="70" applyFont="1" applyBorder="1" applyAlignment="1">
      <alignment vertical="center"/>
    </xf>
    <xf numFmtId="170" fontId="66" fillId="0" borderId="43" xfId="70" applyNumberFormat="1" applyFont="1" applyBorder="1" applyAlignment="1">
      <alignment vertical="center"/>
    </xf>
    <xf numFmtId="170" fontId="66" fillId="0" borderId="3" xfId="70" applyNumberFormat="1" applyFont="1" applyBorder="1" applyAlignment="1">
      <alignment vertical="center"/>
    </xf>
    <xf numFmtId="170" fontId="66" fillId="0" borderId="1" xfId="70" applyNumberFormat="1" applyFont="1" applyBorder="1" applyAlignment="1">
      <alignment vertical="center"/>
    </xf>
    <xf numFmtId="171" fontId="66" fillId="0" borderId="1" xfId="70" applyNumberFormat="1" applyFont="1" applyBorder="1" applyAlignment="1">
      <alignment vertical="center"/>
    </xf>
    <xf numFmtId="0" fontId="65" fillId="0" borderId="29" xfId="70" applyFont="1" applyBorder="1" applyAlignment="1">
      <alignment vertical="center" wrapText="1"/>
    </xf>
    <xf numFmtId="173" fontId="67" fillId="0" borderId="43" xfId="70" applyNumberFormat="1" applyFont="1" applyBorder="1" applyAlignment="1">
      <alignment horizontal="center" vertical="center"/>
    </xf>
    <xf numFmtId="173" fontId="67" fillId="0" borderId="3" xfId="70" applyNumberFormat="1" applyFont="1" applyBorder="1" applyAlignment="1">
      <alignment horizontal="center" vertical="center"/>
    </xf>
    <xf numFmtId="173" fontId="67" fillId="0" borderId="1" xfId="70" applyNumberFormat="1" applyFont="1" applyBorder="1" applyAlignment="1">
      <alignment horizontal="center" vertical="center"/>
    </xf>
    <xf numFmtId="0" fontId="11" fillId="0" borderId="29" xfId="70" applyFont="1" applyBorder="1" applyAlignment="1">
      <alignment horizontal="left" vertical="center"/>
    </xf>
    <xf numFmtId="171" fontId="66" fillId="0" borderId="43" xfId="70" applyNumberFormat="1" applyFont="1" applyBorder="1" applyAlignment="1">
      <alignment vertical="center"/>
    </xf>
    <xf numFmtId="171" fontId="66" fillId="0" borderId="3" xfId="70" applyNumberFormat="1" applyFont="1" applyBorder="1" applyAlignment="1">
      <alignment vertical="center"/>
    </xf>
    <xf numFmtId="0" fontId="65" fillId="0" borderId="29" xfId="70" applyFont="1" applyBorder="1" applyAlignment="1">
      <alignment horizontal="left" vertical="center"/>
    </xf>
    <xf numFmtId="171" fontId="67" fillId="0" borderId="43" xfId="70" applyNumberFormat="1" applyFont="1" applyBorder="1" applyAlignment="1">
      <alignment vertical="center"/>
    </xf>
    <xf numFmtId="171" fontId="67" fillId="0" borderId="3" xfId="70" applyNumberFormat="1" applyFont="1" applyBorder="1" applyAlignment="1">
      <alignment vertical="center"/>
    </xf>
    <xf numFmtId="171" fontId="67" fillId="0" borderId="1" xfId="70" applyNumberFormat="1" applyFont="1" applyBorder="1" applyAlignment="1">
      <alignment vertical="center"/>
    </xf>
    <xf numFmtId="1" fontId="11" fillId="0" borderId="44" xfId="70" applyNumberFormat="1" applyFont="1" applyBorder="1" applyAlignment="1">
      <alignment horizontal="center" vertical="center" wrapText="1"/>
    </xf>
    <xf numFmtId="1" fontId="11" fillId="0" borderId="32" xfId="70" applyNumberFormat="1" applyFont="1" applyBorder="1" applyAlignment="1">
      <alignment horizontal="center" vertical="center" wrapText="1"/>
    </xf>
    <xf numFmtId="1" fontId="11" fillId="0" borderId="30" xfId="70" applyNumberFormat="1" applyFont="1" applyBorder="1" applyAlignment="1">
      <alignment horizontal="center" vertical="center" wrapText="1"/>
    </xf>
    <xf numFmtId="1" fontId="11" fillId="0" borderId="30" xfId="70" applyNumberFormat="1" applyFont="1" applyBorder="1" applyAlignment="1">
      <alignment horizontal="center" vertical="center"/>
    </xf>
    <xf numFmtId="0" fontId="65" fillId="0" borderId="31" xfId="70" applyFont="1" applyBorder="1" applyAlignment="1">
      <alignment vertical="center"/>
    </xf>
    <xf numFmtId="168" fontId="39" fillId="0" borderId="39" xfId="70" applyNumberFormat="1" applyFont="1" applyBorder="1" applyAlignment="1">
      <alignment horizontal="center" vertical="center"/>
    </xf>
    <xf numFmtId="168" fontId="39" fillId="0" borderId="45" xfId="70" applyNumberFormat="1" applyFont="1" applyBorder="1" applyAlignment="1">
      <alignment horizontal="center" vertical="center"/>
    </xf>
    <xf numFmtId="168" fontId="39" fillId="0" borderId="46" xfId="70" applyNumberFormat="1" applyFont="1" applyBorder="1" applyAlignment="1">
      <alignment horizontal="center" vertical="center"/>
    </xf>
    <xf numFmtId="0" fontId="11" fillId="0" borderId="47" xfId="70" applyFont="1" applyBorder="1" applyAlignment="1">
      <alignment vertical="center"/>
    </xf>
    <xf numFmtId="171" fontId="40" fillId="0" borderId="48" xfId="70" applyNumberFormat="1" applyFont="1" applyBorder="1" applyAlignment="1">
      <alignment vertical="center"/>
    </xf>
    <xf numFmtId="171" fontId="40" fillId="0" borderId="26" xfId="70" applyNumberFormat="1" applyFont="1" applyBorder="1" applyAlignment="1">
      <alignment vertical="center"/>
    </xf>
    <xf numFmtId="171" fontId="40" fillId="0" borderId="24" xfId="70" applyNumberFormat="1" applyFont="1" applyBorder="1" applyAlignment="1">
      <alignment vertical="center"/>
    </xf>
    <xf numFmtId="0" fontId="65" fillId="0" borderId="27" xfId="70" applyFont="1" applyBorder="1" applyAlignment="1">
      <alignment horizontal="left" vertical="center"/>
    </xf>
    <xf numFmtId="0" fontId="65" fillId="0" borderId="29" xfId="70" applyFont="1" applyBorder="1" applyAlignment="1">
      <alignment horizontal="left" vertical="center" wrapText="1"/>
    </xf>
    <xf numFmtId="171" fontId="67" fillId="0" borderId="49" xfId="70" applyNumberFormat="1" applyFont="1" applyBorder="1" applyAlignment="1">
      <alignment vertical="center"/>
    </xf>
    <xf numFmtId="0" fontId="11" fillId="0" borderId="29" xfId="70" applyFont="1" applyBorder="1" applyAlignment="1">
      <alignment vertical="center"/>
    </xf>
    <xf numFmtId="168" fontId="11" fillId="0" borderId="39" xfId="70" applyNumberFormat="1" applyFont="1" applyBorder="1" applyAlignment="1">
      <alignment vertical="center"/>
    </xf>
    <xf numFmtId="168" fontId="11" fillId="0" borderId="46" xfId="70" applyNumberFormat="1" applyFont="1" applyBorder="1" applyAlignment="1">
      <alignment vertical="center"/>
    </xf>
    <xf numFmtId="168" fontId="11" fillId="0" borderId="45" xfId="70" applyNumberFormat="1" applyFont="1" applyBorder="1" applyAlignment="1">
      <alignment vertical="center"/>
    </xf>
    <xf numFmtId="3" fontId="11" fillId="0" borderId="45" xfId="70" applyNumberFormat="1" applyFont="1" applyBorder="1" applyAlignment="1">
      <alignment vertical="center"/>
    </xf>
    <xf numFmtId="3" fontId="67" fillId="0" borderId="48" xfId="70" applyNumberFormat="1" applyFont="1" applyBorder="1" applyAlignment="1">
      <alignment vertical="center"/>
    </xf>
    <xf numFmtId="3" fontId="67" fillId="0" borderId="24" xfId="70" applyNumberFormat="1" applyFont="1" applyBorder="1" applyAlignment="1">
      <alignment vertical="center"/>
    </xf>
    <xf numFmtId="3" fontId="67" fillId="0" borderId="26" xfId="70" applyNumberFormat="1" applyFont="1" applyBorder="1" applyAlignment="1">
      <alignment vertical="center"/>
    </xf>
    <xf numFmtId="0" fontId="11" fillId="0" borderId="27" xfId="70" applyFont="1" applyBorder="1" applyAlignment="1">
      <alignment vertical="center"/>
    </xf>
    <xf numFmtId="3" fontId="67" fillId="0" borderId="43" xfId="70" applyNumberFormat="1" applyFont="1" applyBorder="1" applyAlignment="1">
      <alignment vertical="center"/>
    </xf>
    <xf numFmtId="3" fontId="67" fillId="0" borderId="3" xfId="70" applyNumberFormat="1" applyFont="1" applyBorder="1" applyAlignment="1">
      <alignment vertical="center"/>
    </xf>
    <xf numFmtId="3" fontId="67" fillId="0" borderId="1" xfId="70" applyNumberFormat="1" applyFont="1" applyBorder="1" applyAlignment="1">
      <alignment vertical="center"/>
    </xf>
    <xf numFmtId="0" fontId="11" fillId="0" borderId="39" xfId="70" applyFont="1" applyBorder="1" applyAlignment="1">
      <alignment vertical="center"/>
    </xf>
    <xf numFmtId="0" fontId="11" fillId="0" borderId="45" xfId="70" applyFont="1" applyBorder="1" applyAlignment="1">
      <alignment vertical="center"/>
    </xf>
    <xf numFmtId="0" fontId="68" fillId="0" borderId="47" xfId="70" applyFont="1" applyBorder="1" applyAlignment="1">
      <alignment vertical="center"/>
    </xf>
    <xf numFmtId="3" fontId="39" fillId="0" borderId="26" xfId="70" applyNumberFormat="1" applyFont="1" applyBorder="1" applyAlignment="1">
      <alignment vertical="center"/>
    </xf>
    <xf numFmtId="10" fontId="39" fillId="26" borderId="48" xfId="70" applyNumberFormat="1" applyFont="1" applyFill="1" applyBorder="1" applyAlignment="1">
      <alignment vertical="center"/>
    </xf>
    <xf numFmtId="10" fontId="39" fillId="26" borderId="24" xfId="70" applyNumberFormat="1" applyFont="1" applyFill="1" applyBorder="1" applyAlignment="1">
      <alignment vertical="center"/>
    </xf>
    <xf numFmtId="10" fontId="39" fillId="26" borderId="26" xfId="70" applyNumberFormat="1" applyFont="1" applyFill="1" applyBorder="1" applyAlignment="1">
      <alignment vertical="center"/>
    </xf>
    <xf numFmtId="10" fontId="39" fillId="26" borderId="25" xfId="70" applyNumberFormat="1" applyFont="1" applyFill="1" applyBorder="1" applyAlignment="1">
      <alignment vertical="center"/>
    </xf>
    <xf numFmtId="10" fontId="39" fillId="0" borderId="49" xfId="70" applyNumberFormat="1" applyFont="1" applyBorder="1" applyAlignment="1">
      <alignment vertical="center"/>
    </xf>
    <xf numFmtId="10" fontId="39" fillId="0" borderId="1" xfId="70" applyNumberFormat="1" applyFont="1" applyBorder="1" applyAlignment="1">
      <alignment vertical="center"/>
    </xf>
    <xf numFmtId="1" fontId="11" fillId="0" borderId="50" xfId="70" applyNumberFormat="1" applyFont="1" applyBorder="1" applyAlignment="1">
      <alignment horizontal="center" vertical="center" wrapText="1"/>
    </xf>
    <xf numFmtId="0" fontId="11" fillId="0" borderId="31" xfId="70" applyFont="1" applyBorder="1" applyAlignment="1">
      <alignment horizontal="left" vertical="center"/>
    </xf>
    <xf numFmtId="172" fontId="11" fillId="0" borderId="0" xfId="70" applyNumberFormat="1" applyFont="1" applyAlignment="1">
      <alignment vertical="center"/>
    </xf>
    <xf numFmtId="10" fontId="67" fillId="0" borderId="51" xfId="70" applyNumberFormat="1" applyFont="1" applyBorder="1" applyAlignment="1">
      <alignment vertical="center"/>
    </xf>
    <xf numFmtId="0" fontId="11" fillId="0" borderId="52" xfId="70" applyFont="1" applyBorder="1" applyAlignment="1">
      <alignment vertical="center"/>
    </xf>
    <xf numFmtId="10" fontId="67" fillId="0" borderId="53" xfId="70" applyNumberFormat="1" applyFont="1" applyBorder="1" applyAlignment="1">
      <alignment vertical="center"/>
    </xf>
    <xf numFmtId="0" fontId="11" fillId="0" borderId="28" xfId="70" applyFont="1" applyBorder="1" applyAlignment="1">
      <alignment vertical="center"/>
    </xf>
    <xf numFmtId="10" fontId="39" fillId="0" borderId="53" xfId="70" applyNumberFormat="1" applyFont="1" applyBorder="1" applyAlignment="1">
      <alignment vertical="center"/>
    </xf>
    <xf numFmtId="10" fontId="39" fillId="0" borderId="54" xfId="70" applyNumberFormat="1" applyFont="1" applyBorder="1" applyAlignment="1">
      <alignment vertical="center"/>
    </xf>
    <xf numFmtId="3" fontId="39" fillId="0" borderId="55" xfId="70" applyNumberFormat="1" applyFont="1" applyBorder="1" applyAlignment="1">
      <alignment vertical="center"/>
    </xf>
    <xf numFmtId="0" fontId="11" fillId="0" borderId="33" xfId="70" applyFont="1" applyBorder="1" applyAlignment="1">
      <alignment vertical="center"/>
    </xf>
    <xf numFmtId="9" fontId="39" fillId="0" borderId="56" xfId="70" applyNumberFormat="1" applyFont="1" applyBorder="1" applyAlignment="1">
      <alignment vertical="center"/>
    </xf>
    <xf numFmtId="0" fontId="11" fillId="0" borderId="51" xfId="70" applyFont="1" applyBorder="1" applyAlignment="1">
      <alignment vertical="center"/>
    </xf>
    <xf numFmtId="3" fontId="39" fillId="0" borderId="43" xfId="70" applyNumberFormat="1" applyFont="1" applyBorder="1" applyAlignment="1">
      <alignment vertical="center"/>
    </xf>
    <xf numFmtId="0" fontId="11" fillId="0" borderId="53" xfId="70" applyFont="1" applyBorder="1" applyAlignment="1">
      <alignment vertical="center"/>
    </xf>
    <xf numFmtId="3" fontId="39" fillId="0" borderId="44" xfId="70" applyNumberFormat="1" applyFont="1" applyBorder="1" applyAlignment="1">
      <alignment vertical="center"/>
    </xf>
    <xf numFmtId="0" fontId="11" fillId="0" borderId="55" xfId="70" applyFont="1" applyBorder="1" applyAlignment="1">
      <alignment vertical="center"/>
    </xf>
    <xf numFmtId="10" fontId="39" fillId="0" borderId="48" xfId="70" applyNumberFormat="1" applyFont="1" applyBorder="1" applyAlignment="1">
      <alignment vertical="center"/>
    </xf>
    <xf numFmtId="0" fontId="11" fillId="0" borderId="57" xfId="70" applyFont="1" applyBorder="1" applyAlignment="1">
      <alignment vertical="center"/>
    </xf>
    <xf numFmtId="10" fontId="39" fillId="0" borderId="58" xfId="70" applyNumberFormat="1" applyFont="1" applyBorder="1" applyAlignment="1">
      <alignment vertical="center"/>
    </xf>
    <xf numFmtId="0" fontId="11" fillId="0" borderId="0" xfId="70" applyFont="1" applyAlignment="1">
      <alignment horizontal="right" vertical="center"/>
    </xf>
    <xf numFmtId="4" fontId="44" fillId="0" borderId="1" xfId="70" applyNumberFormat="1" applyFont="1" applyBorder="1" applyAlignment="1">
      <alignment horizontal="center" vertical="center"/>
    </xf>
    <xf numFmtId="3" fontId="39" fillId="0" borderId="48" xfId="70" applyNumberFormat="1" applyFont="1" applyBorder="1" applyAlignment="1">
      <alignment vertical="center"/>
    </xf>
    <xf numFmtId="0" fontId="69" fillId="0" borderId="0" xfId="70" applyFont="1" applyAlignment="1">
      <alignment vertical="center"/>
    </xf>
    <xf numFmtId="0" fontId="70" fillId="0" borderId="0" xfId="70" applyFont="1" applyAlignment="1">
      <alignment horizontal="left" vertical="center"/>
    </xf>
    <xf numFmtId="0" fontId="65" fillId="0" borderId="0" xfId="70" applyFont="1" applyAlignment="1">
      <alignment horizontal="center" vertical="center"/>
    </xf>
    <xf numFmtId="2" fontId="48" fillId="0" borderId="0" xfId="70" applyNumberFormat="1" applyFont="1" applyAlignment="1">
      <alignment horizontal="right" vertical="center" wrapText="1"/>
    </xf>
    <xf numFmtId="0" fontId="11" fillId="0" borderId="1" xfId="2" applyBorder="1" applyAlignment="1">
      <alignment horizontal="center" vertical="top" wrapText="1"/>
    </xf>
    <xf numFmtId="0" fontId="39" fillId="25" borderId="1" xfId="2" applyFont="1" applyFill="1" applyBorder="1" applyAlignment="1">
      <alignment horizontal="center" vertical="center"/>
    </xf>
    <xf numFmtId="0" fontId="41" fillId="0" borderId="1" xfId="2" applyFont="1" applyBorder="1" applyAlignment="1">
      <alignment horizontal="justify" vertical="top" wrapText="1"/>
    </xf>
    <xf numFmtId="14" fontId="40" fillId="0" borderId="1" xfId="2" applyNumberFormat="1" applyFont="1" applyBorder="1" applyAlignment="1">
      <alignment horizontal="center" vertical="center" wrapText="1"/>
    </xf>
    <xf numFmtId="0" fontId="40" fillId="0" borderId="1" xfId="2" applyFont="1" applyBorder="1" applyAlignment="1">
      <alignment horizontal="center" vertical="center" wrapText="1"/>
    </xf>
    <xf numFmtId="0" fontId="40" fillId="0" borderId="1" xfId="2" applyFont="1" applyBorder="1" applyAlignment="1">
      <alignment horizontal="center" vertical="center"/>
    </xf>
    <xf numFmtId="0" fontId="11" fillId="25" borderId="1" xfId="2" applyFill="1" applyBorder="1" applyAlignment="1">
      <alignment horizontal="center" vertical="top" wrapText="1"/>
    </xf>
    <xf numFmtId="0" fontId="11" fillId="25" borderId="1" xfId="2" applyFill="1" applyBorder="1" applyAlignment="1">
      <alignment horizontal="justify" vertical="top" wrapText="1"/>
    </xf>
    <xf numFmtId="0" fontId="39" fillId="25" borderId="1" xfId="2" applyFont="1" applyFill="1" applyBorder="1" applyAlignment="1">
      <alignment horizontal="center" vertical="center" wrapText="1"/>
    </xf>
    <xf numFmtId="0" fontId="12" fillId="0" borderId="1" xfId="0" applyFont="1" applyBorder="1" applyAlignment="1">
      <alignment horizontal="center" vertical="center" wrapText="1"/>
    </xf>
    <xf numFmtId="0" fontId="41" fillId="0" borderId="1" xfId="2" applyFont="1" applyBorder="1" applyAlignment="1">
      <alignment horizontal="center" vertical="center" wrapText="1"/>
    </xf>
    <xf numFmtId="0" fontId="11" fillId="0" borderId="0" xfId="2" applyAlignment="1">
      <alignment horizontal="left" wrapText="1"/>
    </xf>
    <xf numFmtId="0" fontId="74" fillId="25" borderId="0" xfId="0" applyFont="1" applyFill="1"/>
    <xf numFmtId="3" fontId="67" fillId="0" borderId="59" xfId="70" applyNumberFormat="1" applyFont="1" applyBorder="1" applyAlignment="1">
      <alignment vertical="center"/>
    </xf>
    <xf numFmtId="3" fontId="39" fillId="24" borderId="59" xfId="70" applyNumberFormat="1" applyFont="1" applyFill="1" applyBorder="1" applyAlignment="1">
      <alignment vertical="center"/>
    </xf>
    <xf numFmtId="174" fontId="65" fillId="24" borderId="0" xfId="71" applyNumberFormat="1" applyFont="1" applyFill="1" applyAlignment="1">
      <alignment vertical="center"/>
    </xf>
    <xf numFmtId="165" fontId="65" fillId="24" borderId="0" xfId="71" applyFont="1" applyFill="1" applyAlignment="1">
      <alignment vertical="center"/>
    </xf>
    <xf numFmtId="0" fontId="11" fillId="0" borderId="1" xfId="1" applyFont="1" applyBorder="1" applyAlignment="1">
      <alignment horizontal="left" vertical="center" wrapText="1"/>
    </xf>
    <xf numFmtId="0" fontId="7" fillId="0" borderId="0" xfId="1" applyFont="1" applyAlignment="1">
      <alignment horizontal="center" vertical="center"/>
    </xf>
    <xf numFmtId="0" fontId="15" fillId="0" borderId="0" xfId="1" applyFont="1" applyAlignment="1">
      <alignment horizontal="center" vertic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vertical="center"/>
    </xf>
    <xf numFmtId="0" fontId="11" fillId="25" borderId="1" xfId="1" applyFont="1" applyFill="1" applyBorder="1" applyAlignment="1">
      <alignment horizontal="left" vertical="center" wrapText="1"/>
    </xf>
    <xf numFmtId="0" fontId="11" fillId="25" borderId="1" xfId="1" applyFont="1" applyFill="1" applyBorder="1" applyAlignment="1">
      <alignment horizontal="center" vertical="center" wrapText="1"/>
    </xf>
    <xf numFmtId="4" fontId="7" fillId="25" borderId="2" xfId="1" applyNumberFormat="1" applyFont="1" applyFill="1" applyBorder="1" applyAlignment="1">
      <alignment horizontal="center" vertical="center" wrapText="1"/>
    </xf>
    <xf numFmtId="49" fontId="39" fillId="0" borderId="1" xfId="2" applyNumberFormat="1" applyFont="1" applyBorder="1" applyAlignment="1">
      <alignment horizontal="center" vertical="center" wrapText="1"/>
    </xf>
    <xf numFmtId="0" fontId="11" fillId="0" borderId="0" xfId="2" applyFill="1"/>
    <xf numFmtId="0" fontId="12" fillId="0" borderId="0" xfId="2" applyFont="1" applyFill="1" applyAlignment="1">
      <alignment horizontal="right" vertical="center"/>
    </xf>
    <xf numFmtId="0" fontId="11" fillId="0" borderId="0" xfId="2" applyFill="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8" fillId="0" borderId="0" xfId="2" applyFont="1" applyFill="1" applyAlignment="1">
      <alignment vertical="center"/>
    </xf>
    <xf numFmtId="0" fontId="4" fillId="0" borderId="0" xfId="1" applyFont="1" applyFill="1" applyAlignment="1">
      <alignment vertical="center"/>
    </xf>
    <xf numFmtId="0" fontId="12" fillId="0" borderId="0" xfId="2" applyFont="1" applyFill="1"/>
    <xf numFmtId="0" fontId="63" fillId="0" borderId="0" xfId="2" applyFont="1" applyFill="1"/>
    <xf numFmtId="0" fontId="41" fillId="0" borderId="10" xfId="2" applyFont="1" applyFill="1" applyBorder="1" applyAlignment="1">
      <alignment horizontal="center" vertical="center" wrapText="1"/>
    </xf>
    <xf numFmtId="0" fontId="11" fillId="0" borderId="10" xfId="2"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41" fillId="0" borderId="9" xfId="2" applyFont="1" applyFill="1" applyBorder="1" applyAlignment="1">
      <alignment horizontal="center" vertical="center" wrapText="1"/>
    </xf>
    <xf numFmtId="0" fontId="41"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0" fontId="11" fillId="0" borderId="6" xfId="2" applyFill="1" applyBorder="1" applyAlignment="1">
      <alignment horizontal="left" vertical="center" wrapText="1"/>
    </xf>
    <xf numFmtId="0" fontId="46"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46" fillId="0" borderId="2" xfId="45" applyFont="1" applyFill="1" applyBorder="1" applyAlignment="1">
      <alignment horizontal="left" vertical="center" wrapText="1"/>
    </xf>
    <xf numFmtId="0" fontId="11" fillId="0" borderId="0" xfId="2" applyFill="1" applyAlignment="1">
      <alignment horizontal="center" vertical="center" wrapText="1"/>
    </xf>
    <xf numFmtId="0" fontId="11" fillId="0" borderId="0" xfId="2" applyFill="1" applyAlignment="1">
      <alignment horizontal="left" vertical="center" wrapText="1"/>
    </xf>
    <xf numFmtId="10" fontId="39" fillId="0" borderId="35" xfId="67" applyNumberFormat="1" applyFont="1" applyBorder="1" applyAlignment="1">
      <alignment horizontal="center" vertical="center" wrapText="1"/>
    </xf>
    <xf numFmtId="10" fontId="7" fillId="0" borderId="35" xfId="67" applyNumberFormat="1" applyFont="1" applyBorder="1" applyAlignment="1">
      <alignment horizontal="center" vertical="center" wrapText="1"/>
    </xf>
    <xf numFmtId="0" fontId="11" fillId="25" borderId="10" xfId="1" applyFont="1" applyFill="1" applyBorder="1" applyAlignment="1">
      <alignment vertical="center" wrapText="1"/>
    </xf>
    <xf numFmtId="0" fontId="7" fillId="0" borderId="10" xfId="1" applyFont="1" applyBorder="1" applyAlignment="1">
      <alignment vertical="center" wrapText="1"/>
    </xf>
    <xf numFmtId="49" fontId="7" fillId="0" borderId="10" xfId="1" applyNumberFormat="1" applyFont="1" applyBorder="1" applyAlignment="1">
      <alignment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4"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9" fillId="0" borderId="0" xfId="1" applyFont="1" applyAlignment="1">
      <alignment horizontal="center" vertical="center"/>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7" fillId="0" borderId="0" xfId="49" applyFont="1" applyAlignment="1">
      <alignment horizont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 fillId="0" borderId="20" xfId="1" applyFont="1" applyBorder="1" applyAlignment="1">
      <alignment horizontal="center" vertical="center" wrapText="1"/>
    </xf>
    <xf numFmtId="0" fontId="64" fillId="0" borderId="23" xfId="70" applyFont="1" applyBorder="1" applyAlignment="1">
      <alignment horizontal="center" vertical="center"/>
    </xf>
    <xf numFmtId="0" fontId="72" fillId="0" borderId="0" xfId="70" applyFont="1" applyAlignment="1">
      <alignment horizontal="center" vertical="center"/>
    </xf>
    <xf numFmtId="0" fontId="71" fillId="25" borderId="5" xfId="68" applyFont="1" applyFill="1" applyBorder="1" applyAlignment="1">
      <alignment horizontal="center" vertical="center" wrapText="1"/>
    </xf>
    <xf numFmtId="0" fontId="71" fillId="25" borderId="0" xfId="68" applyFont="1" applyFill="1" applyAlignment="1">
      <alignment horizontal="center" vertical="center" wrapText="1"/>
    </xf>
    <xf numFmtId="0" fontId="65" fillId="0" borderId="0" xfId="70" applyFont="1" applyAlignment="1">
      <alignment horizontal="center" vertical="center"/>
    </xf>
    <xf numFmtId="0" fontId="44" fillId="0" borderId="9" xfId="70" applyFont="1" applyBorder="1" applyAlignment="1">
      <alignment horizontal="center" vertical="center" wrapText="1"/>
    </xf>
    <xf numFmtId="0" fontId="44" fillId="0" borderId="23" xfId="70" applyFont="1" applyBorder="1" applyAlignment="1">
      <alignment horizontal="center" vertical="center" wrapText="1"/>
    </xf>
    <xf numFmtId="0" fontId="44" fillId="0" borderId="8" xfId="70" applyFont="1" applyBorder="1" applyAlignment="1">
      <alignment horizontal="center" vertical="center" wrapText="1"/>
    </xf>
    <xf numFmtId="0" fontId="44" fillId="0" borderId="22" xfId="70" applyFont="1" applyBorder="1" applyAlignment="1">
      <alignment horizontal="center" vertical="center" wrapText="1"/>
    </xf>
    <xf numFmtId="0" fontId="44" fillId="0" borderId="20" xfId="70" applyFont="1" applyBorder="1" applyAlignment="1">
      <alignment horizontal="center" vertical="center" wrapText="1"/>
    </xf>
    <xf numFmtId="0" fontId="44" fillId="0" borderId="21" xfId="70" applyFont="1" applyBorder="1" applyAlignment="1">
      <alignment horizontal="center" vertical="center" wrapText="1"/>
    </xf>
    <xf numFmtId="3" fontId="44" fillId="0" borderId="1" xfId="70" applyNumberFormat="1" applyFont="1" applyBorder="1" applyAlignment="1">
      <alignment horizontal="center" vertical="center"/>
    </xf>
    <xf numFmtId="0" fontId="64" fillId="0" borderId="0" xfId="70" applyFont="1" applyAlignment="1">
      <alignment horizontal="left" vertical="center" wrapText="1"/>
    </xf>
    <xf numFmtId="0" fontId="71" fillId="0" borderId="0" xfId="70" applyFont="1" applyAlignment="1">
      <alignment horizontal="center" vertical="center"/>
    </xf>
    <xf numFmtId="0" fontId="40" fillId="0" borderId="20" xfId="70" applyFont="1" applyBorder="1" applyAlignment="1">
      <alignment horizontal="center" vertical="center"/>
    </xf>
    <xf numFmtId="0" fontId="44" fillId="0" borderId="4" xfId="70" applyFont="1" applyBorder="1" applyAlignment="1">
      <alignment horizontal="center" vertical="center"/>
    </xf>
    <xf numFmtId="0" fontId="44" fillId="0" borderId="7" xfId="70" applyFont="1" applyBorder="1" applyAlignment="1">
      <alignment horizontal="center" vertical="center"/>
    </xf>
    <xf numFmtId="0" fontId="44" fillId="0" borderId="3" xfId="70" applyFont="1" applyBorder="1" applyAlignment="1">
      <alignment horizontal="center" vertical="center"/>
    </xf>
    <xf numFmtId="0" fontId="41" fillId="0" borderId="0" xfId="2" applyFont="1" applyAlignment="1">
      <alignment horizontal="center" vertical="top" wrapText="1"/>
    </xf>
    <xf numFmtId="0" fontId="41" fillId="0" borderId="1" xfId="0"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11" fillId="0" borderId="0" xfId="2" applyFill="1" applyAlignment="1">
      <alignment horizontal="center"/>
    </xf>
    <xf numFmtId="0" fontId="41" fillId="0" borderId="0" xfId="2" applyFont="1" applyFill="1" applyAlignment="1">
      <alignment horizontal="center"/>
    </xf>
    <xf numFmtId="0" fontId="41" fillId="0" borderId="1" xfId="2" applyFont="1" applyFill="1" applyBorder="1" applyAlignment="1">
      <alignment horizontal="center" vertical="center" wrapText="1"/>
    </xf>
    <xf numFmtId="0" fontId="7" fillId="0" borderId="0" xfId="1" applyFont="1" applyFill="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54" fillId="0" borderId="0" xfId="1" applyFont="1" applyFill="1" applyAlignment="1">
      <alignment horizontal="center" vertical="center"/>
    </xf>
    <xf numFmtId="0" fontId="41" fillId="0" borderId="0" xfId="0" applyFont="1" applyFill="1" applyAlignment="1">
      <alignment horizontal="center" vertical="center"/>
    </xf>
    <xf numFmtId="0" fontId="5" fillId="0" borderId="0" xfId="1" applyFont="1" applyFill="1" applyAlignment="1">
      <alignment horizontal="center" vertical="center"/>
    </xf>
    <xf numFmtId="165" fontId="54" fillId="0" borderId="0" xfId="1" applyNumberFormat="1" applyFont="1" applyFill="1" applyAlignment="1">
      <alignment horizontal="center" vertical="center"/>
    </xf>
    <xf numFmtId="0" fontId="11" fillId="0" borderId="0" xfId="2" applyFill="1" applyAlignment="1">
      <alignment horizontal="left" vertical="center" wrapText="1"/>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7" fillId="0" borderId="20" xfId="49" applyFont="1" applyBorder="1" applyAlignment="1">
      <alignment horizontal="center"/>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41" fillId="0" borderId="1" xfId="49" applyFont="1" applyBorder="1" applyAlignment="1">
      <alignment horizontal="center" vertical="center" textRotation="90" wrapText="1"/>
    </xf>
    <xf numFmtId="0" fontId="54" fillId="0" borderId="0" xfId="1" applyFont="1" applyAlignment="1">
      <alignment horizontal="center" vertical="top" wrapText="1"/>
    </xf>
    <xf numFmtId="0" fontId="40" fillId="0" borderId="0" xfId="2" applyFont="1" applyAlignment="1">
      <alignment horizontal="center" wrapText="1"/>
    </xf>
    <xf numFmtId="0" fontId="40" fillId="0" borderId="0" xfId="2" applyFont="1" applyAlignment="1">
      <alignment horizontal="center"/>
    </xf>
    <xf numFmtId="0" fontId="47" fillId="0" borderId="0" xfId="2" applyFont="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10" xfId="69"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70" xr:uid="{00000000-0005-0000-0000-000037000000}"/>
    <cellStyle name="Обычный_План2007посл.изм." xfId="68"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67" builtinId="5"/>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xfId="71" builtinId="3"/>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ru-RU" sz="1000"/>
              <a:t>Денежный поток на собственный капитал</a:t>
            </a:r>
            <a:r>
              <a:rPr lang="ru-RU" sz="1000" baseline="0"/>
              <a:t>, руб.</a:t>
            </a:r>
          </a:p>
        </c:rich>
      </c:tx>
      <c:layout>
        <c:manualLayout>
          <c:xMode val="edge"/>
          <c:yMode val="edge"/>
          <c:x val="7.1537962930041887E-2"/>
          <c:y val="1.8908944074298405E-2"/>
        </c:manualLayout>
      </c:layout>
      <c:overlay val="0"/>
      <c:spPr>
        <a:noFill/>
        <a:ln w="25400">
          <a:noFill/>
        </a:ln>
      </c:spPr>
    </c:title>
    <c:autoTitleDeleted val="0"/>
    <c:plotArea>
      <c:layout>
        <c:manualLayout>
          <c:layoutTarget val="inner"/>
          <c:xMode val="edge"/>
          <c:yMode val="edge"/>
          <c:x val="7.3145320199557745E-2"/>
          <c:y val="0.10588275843580897"/>
          <c:w val="0.92790063338867534"/>
          <c:h val="0.83529731654915962"/>
        </c:manualLayout>
      </c:layout>
      <c:lineChart>
        <c:grouping val="standard"/>
        <c:varyColors val="0"/>
        <c:ser>
          <c:idx val="0"/>
          <c:order val="0"/>
          <c:tx>
            <c:strRef>
              <c:f>'5.анализ эконом эфф'!$A$82</c:f>
              <c:strCache>
                <c:ptCount val="1"/>
                <c:pt idx="0">
                  <c:v>Дисконтированный денежный поток  (PV)</c:v>
                </c:pt>
              </c:strCache>
            </c:strRef>
          </c:tx>
          <c:marker>
            <c:symbol val="none"/>
          </c:marker>
          <c:cat>
            <c:numRef>
              <c:f>'5.анализ эконом эфф'!$B$37:$K$37</c:f>
              <c:numCache>
                <c:formatCode>0</c:formatCode>
                <c:ptCount val="10"/>
                <c:pt idx="0">
                  <c:v>2018</c:v>
                </c:pt>
                <c:pt idx="1">
                  <c:v>2019</c:v>
                </c:pt>
                <c:pt idx="2">
                  <c:v>2020</c:v>
                </c:pt>
                <c:pt idx="3">
                  <c:v>2021</c:v>
                </c:pt>
                <c:pt idx="4">
                  <c:v>2022</c:v>
                </c:pt>
                <c:pt idx="5">
                  <c:v>2023</c:v>
                </c:pt>
                <c:pt idx="6">
                  <c:v>2024</c:v>
                </c:pt>
                <c:pt idx="7">
                  <c:v>2025</c:v>
                </c:pt>
                <c:pt idx="8">
                  <c:v>2026</c:v>
                </c:pt>
                <c:pt idx="9">
                  <c:v>2027</c:v>
                </c:pt>
              </c:numCache>
            </c:numRef>
          </c:cat>
          <c:val>
            <c:numRef>
              <c:f>'5.анализ эконом эфф'!$B$82:$K$82</c:f>
              <c:numCache>
                <c:formatCode>_(* #\ ##0_);_(* \(#\ ##0\);_(* "-"_);_(@_)</c:formatCode>
                <c:ptCount val="10"/>
                <c:pt idx="0">
                  <c:v>-38877572.421999998</c:v>
                </c:pt>
                <c:pt idx="1">
                  <c:v>-2795099.1349356552</c:v>
                </c:pt>
                <c:pt idx="2">
                  <c:v>-1825400.7431168307</c:v>
                </c:pt>
                <c:pt idx="3">
                  <c:v>-1060065.9284134738</c:v>
                </c:pt>
                <c:pt idx="4">
                  <c:v>-462970.12827490509</c:v>
                </c:pt>
                <c:pt idx="5">
                  <c:v>-3283.1555945276582</c:v>
                </c:pt>
                <c:pt idx="6">
                  <c:v>344648.72665246547</c:v>
                </c:pt>
                <c:pt idx="7">
                  <c:v>308600.82224650728</c:v>
                </c:pt>
                <c:pt idx="8">
                  <c:v>276322.88980911067</c:v>
                </c:pt>
                <c:pt idx="9">
                  <c:v>247420.69623024802</c:v>
                </c:pt>
              </c:numCache>
            </c:numRef>
          </c:val>
          <c:smooth val="0"/>
          <c:extLst>
            <c:ext xmlns:c16="http://schemas.microsoft.com/office/drawing/2014/chart" uri="{C3380CC4-5D6E-409C-BE32-E72D297353CC}">
              <c16:uniqueId val="{00000000-AA75-4E9B-964B-75285B86950B}"/>
            </c:ext>
          </c:extLst>
        </c:ser>
        <c:ser>
          <c:idx val="1"/>
          <c:order val="1"/>
          <c:tx>
            <c:strRef>
              <c:f>'5.анализ эконом эфф'!$A$83</c:f>
              <c:strCache>
                <c:ptCount val="1"/>
                <c:pt idx="0">
                  <c:v>Чистая приведённая стоимость без учета продажи (NPV) </c:v>
                </c:pt>
              </c:strCache>
            </c:strRef>
          </c:tx>
          <c:marker>
            <c:symbol val="none"/>
          </c:marker>
          <c:cat>
            <c:numRef>
              <c:f>'5.анализ эконом эфф'!$B$37:$K$37</c:f>
              <c:numCache>
                <c:formatCode>0</c:formatCode>
                <c:ptCount val="10"/>
                <c:pt idx="0">
                  <c:v>2018</c:v>
                </c:pt>
                <c:pt idx="1">
                  <c:v>2019</c:v>
                </c:pt>
                <c:pt idx="2">
                  <c:v>2020</c:v>
                </c:pt>
                <c:pt idx="3">
                  <c:v>2021</c:v>
                </c:pt>
                <c:pt idx="4">
                  <c:v>2022</c:v>
                </c:pt>
                <c:pt idx="5">
                  <c:v>2023</c:v>
                </c:pt>
                <c:pt idx="6">
                  <c:v>2024</c:v>
                </c:pt>
                <c:pt idx="7">
                  <c:v>2025</c:v>
                </c:pt>
                <c:pt idx="8">
                  <c:v>2026</c:v>
                </c:pt>
                <c:pt idx="9">
                  <c:v>2027</c:v>
                </c:pt>
              </c:numCache>
            </c:numRef>
          </c:cat>
          <c:val>
            <c:numRef>
              <c:f>'5.анализ эконом эфф'!$B$83:$K$83</c:f>
              <c:numCache>
                <c:formatCode>_(* #\ ##0_);_(* \(#\ ##0\);_(* "-"_);_(@_)</c:formatCode>
                <c:ptCount val="10"/>
                <c:pt idx="0">
                  <c:v>-38877572.421999998</c:v>
                </c:pt>
                <c:pt idx="1">
                  <c:v>-41672671.556935653</c:v>
                </c:pt>
                <c:pt idx="2">
                  <c:v>-43498072.300052486</c:v>
                </c:pt>
                <c:pt idx="3">
                  <c:v>-44558138.228465959</c:v>
                </c:pt>
                <c:pt idx="4">
                  <c:v>-45021108.356740862</c:v>
                </c:pt>
                <c:pt idx="5">
                  <c:v>-45024391.51233539</c:v>
                </c:pt>
                <c:pt idx="6">
                  <c:v>-44679742.785682924</c:v>
                </c:pt>
                <c:pt idx="7">
                  <c:v>-44371141.963436417</c:v>
                </c:pt>
                <c:pt idx="8">
                  <c:v>-44094819.073627308</c:v>
                </c:pt>
                <c:pt idx="9">
                  <c:v>-43847398.37739706</c:v>
                </c:pt>
              </c:numCache>
            </c:numRef>
          </c:val>
          <c:smooth val="0"/>
          <c:extLst>
            <c:ext xmlns:c16="http://schemas.microsoft.com/office/drawing/2014/chart" uri="{C3380CC4-5D6E-409C-BE32-E72D297353CC}">
              <c16:uniqueId val="{00000001-AA75-4E9B-964B-75285B86950B}"/>
            </c:ext>
          </c:extLst>
        </c:ser>
        <c:dLbls>
          <c:showLegendKey val="0"/>
          <c:showVal val="0"/>
          <c:showCatName val="0"/>
          <c:showSerName val="0"/>
          <c:showPercent val="0"/>
          <c:showBubbleSize val="0"/>
        </c:dLbls>
        <c:smooth val="0"/>
        <c:axId val="162254208"/>
        <c:axId val="162260096"/>
      </c:lineChart>
      <c:catAx>
        <c:axId val="162254208"/>
        <c:scaling>
          <c:orientation val="minMax"/>
        </c:scaling>
        <c:delete val="0"/>
        <c:axPos val="b"/>
        <c:numFmt formatCode="0" sourceLinked="1"/>
        <c:majorTickMark val="out"/>
        <c:minorTickMark val="none"/>
        <c:tickLblPos val="nextTo"/>
        <c:crossAx val="162260096"/>
        <c:crosses val="autoZero"/>
        <c:auto val="1"/>
        <c:lblAlgn val="ctr"/>
        <c:lblOffset val="100"/>
        <c:noMultiLvlLbl val="0"/>
      </c:catAx>
      <c:valAx>
        <c:axId val="162260096"/>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162254208"/>
        <c:crosses val="autoZero"/>
        <c:crossBetween val="between"/>
      </c:valAx>
    </c:plotArea>
    <c:legend>
      <c:legendPos val="r"/>
      <c:layout>
        <c:manualLayout>
          <c:xMode val="edge"/>
          <c:yMode val="edge"/>
          <c:x val="0.31034515669867285"/>
          <c:y val="0.90196407801965928"/>
          <c:w val="0.34587284739877738"/>
          <c:h val="7.8431784262261384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825500</xdr:colOff>
      <xdr:row>21</xdr:row>
      <xdr:rowOff>190500</xdr:rowOff>
    </xdr:from>
    <xdr:to>
      <xdr:col>10</xdr:col>
      <xdr:colOff>1025525</xdr:colOff>
      <xdr:row>34</xdr:row>
      <xdr:rowOff>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6"/>
  <sheetViews>
    <sheetView view="pageBreakPreview" zoomScale="85" zoomScaleSheetLayoutView="85" workbookViewId="0">
      <selection activeCell="A6" sqref="A6"/>
    </sheetView>
  </sheetViews>
  <sheetFormatPr defaultColWidth="9.140625" defaultRowHeight="15" x14ac:dyDescent="0.25"/>
  <cols>
    <col min="1" max="1" width="6.140625" style="243" customWidth="1"/>
    <col min="2" max="2" width="61.7109375" style="1" customWidth="1"/>
    <col min="3" max="3" width="91.42578125" style="1" customWidth="1"/>
    <col min="4" max="4" width="12" style="105" customWidth="1"/>
    <col min="5" max="5" width="14.42578125" style="105"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240"/>
      <c r="C1" s="24" t="s">
        <v>66</v>
      </c>
      <c r="D1" s="96"/>
      <c r="E1" s="96"/>
    </row>
    <row r="2" spans="1:22" s="8" customFormat="1" ht="18.75" customHeight="1" x14ac:dyDescent="0.3">
      <c r="A2" s="240"/>
      <c r="C2" s="11" t="s">
        <v>8</v>
      </c>
      <c r="D2" s="96"/>
      <c r="E2" s="96"/>
    </row>
    <row r="3" spans="1:22" s="8" customFormat="1" ht="18.75" x14ac:dyDescent="0.3">
      <c r="A3" s="241"/>
      <c r="C3" s="11" t="s">
        <v>65</v>
      </c>
      <c r="D3" s="96"/>
      <c r="E3" s="96"/>
    </row>
    <row r="4" spans="1:22" s="8" customFormat="1" ht="18" x14ac:dyDescent="0.35">
      <c r="A4" s="241"/>
      <c r="D4" s="96"/>
      <c r="E4" s="96"/>
      <c r="H4" s="11"/>
    </row>
    <row r="5" spans="1:22" s="8" customFormat="1" ht="15.75" x14ac:dyDescent="0.25">
      <c r="A5" s="282" t="s">
        <v>560</v>
      </c>
      <c r="B5" s="282"/>
      <c r="C5" s="282"/>
      <c r="D5" s="97"/>
      <c r="E5" s="97"/>
      <c r="F5" s="80"/>
      <c r="G5" s="80"/>
      <c r="H5" s="80"/>
      <c r="I5" s="80"/>
      <c r="J5" s="80"/>
    </row>
    <row r="6" spans="1:22" s="8" customFormat="1" ht="18" x14ac:dyDescent="0.35">
      <c r="A6" s="241"/>
      <c r="D6" s="96"/>
      <c r="E6" s="96"/>
      <c r="H6" s="11"/>
    </row>
    <row r="7" spans="1:22" s="8" customFormat="1" ht="18.75" x14ac:dyDescent="0.2">
      <c r="A7" s="283" t="s">
        <v>7</v>
      </c>
      <c r="B7" s="283"/>
      <c r="C7" s="283"/>
      <c r="D7" s="98"/>
      <c r="E7" s="98"/>
      <c r="F7" s="10"/>
      <c r="G7" s="10"/>
      <c r="H7" s="10"/>
      <c r="I7" s="10"/>
      <c r="J7" s="10"/>
      <c r="K7" s="10"/>
      <c r="L7" s="10"/>
      <c r="M7" s="10"/>
      <c r="N7" s="10"/>
      <c r="O7" s="10"/>
      <c r="P7" s="10"/>
      <c r="Q7" s="10"/>
      <c r="R7" s="10"/>
      <c r="S7" s="10"/>
      <c r="T7" s="10"/>
      <c r="U7" s="10"/>
      <c r="V7" s="10"/>
    </row>
    <row r="8" spans="1:22" s="8" customFormat="1" ht="17.45" x14ac:dyDescent="0.25">
      <c r="A8" s="84"/>
      <c r="B8" s="84"/>
      <c r="C8" s="84"/>
      <c r="D8" s="99"/>
      <c r="E8" s="99"/>
      <c r="F8" s="84"/>
      <c r="G8" s="84"/>
      <c r="H8" s="84"/>
      <c r="I8" s="10"/>
      <c r="J8" s="10"/>
      <c r="K8" s="10"/>
      <c r="L8" s="10"/>
      <c r="M8" s="10"/>
      <c r="N8" s="10"/>
      <c r="O8" s="10"/>
      <c r="P8" s="10"/>
      <c r="Q8" s="10"/>
      <c r="R8" s="10"/>
      <c r="S8" s="10"/>
      <c r="T8" s="10"/>
      <c r="U8" s="10"/>
      <c r="V8" s="10"/>
    </row>
    <row r="9" spans="1:22" s="8" customFormat="1" ht="18.75" x14ac:dyDescent="0.2">
      <c r="A9" s="284" t="s">
        <v>517</v>
      </c>
      <c r="B9" s="284"/>
      <c r="C9" s="284"/>
      <c r="D9" s="100"/>
      <c r="E9" s="100"/>
      <c r="F9" s="7"/>
      <c r="G9" s="7"/>
      <c r="H9" s="7"/>
      <c r="I9" s="10"/>
      <c r="J9" s="10"/>
      <c r="K9" s="10"/>
      <c r="L9" s="10"/>
      <c r="M9" s="10"/>
      <c r="N9" s="10"/>
      <c r="O9" s="10"/>
      <c r="P9" s="10"/>
      <c r="Q9" s="10"/>
      <c r="R9" s="10"/>
      <c r="S9" s="10"/>
      <c r="T9" s="10"/>
      <c r="U9" s="10"/>
      <c r="V9" s="10"/>
    </row>
    <row r="10" spans="1:22" s="8" customFormat="1" ht="18.75" x14ac:dyDescent="0.2">
      <c r="A10" s="278" t="s">
        <v>6</v>
      </c>
      <c r="B10" s="278"/>
      <c r="C10" s="278"/>
      <c r="D10" s="101"/>
      <c r="E10" s="101"/>
      <c r="F10" s="5"/>
      <c r="G10" s="5"/>
      <c r="H10" s="5"/>
      <c r="I10" s="10"/>
      <c r="J10" s="10"/>
      <c r="K10" s="10"/>
      <c r="L10" s="10"/>
      <c r="M10" s="10"/>
      <c r="N10" s="10"/>
      <c r="O10" s="10"/>
      <c r="P10" s="10"/>
      <c r="Q10" s="10"/>
      <c r="R10" s="10"/>
      <c r="S10" s="10"/>
      <c r="T10" s="10"/>
      <c r="U10" s="10"/>
      <c r="V10" s="10"/>
    </row>
    <row r="11" spans="1:22" s="8" customFormat="1" ht="17.45" x14ac:dyDescent="0.25">
      <c r="A11" s="84"/>
      <c r="B11" s="84"/>
      <c r="C11" s="84"/>
      <c r="D11" s="99"/>
      <c r="E11" s="99"/>
      <c r="F11" s="84"/>
      <c r="G11" s="84"/>
      <c r="H11" s="84"/>
      <c r="I11" s="10"/>
      <c r="J11" s="10"/>
      <c r="K11" s="10"/>
      <c r="L11" s="10"/>
      <c r="M11" s="10"/>
      <c r="N11" s="10"/>
      <c r="O11" s="10"/>
      <c r="P11" s="10"/>
      <c r="Q11" s="10"/>
      <c r="R11" s="10"/>
      <c r="S11" s="10"/>
      <c r="T11" s="10"/>
      <c r="U11" s="10"/>
      <c r="V11" s="10"/>
    </row>
    <row r="12" spans="1:22" s="8" customFormat="1" ht="17.45" x14ac:dyDescent="0.25">
      <c r="A12" s="284" t="s">
        <v>531</v>
      </c>
      <c r="B12" s="284"/>
      <c r="C12" s="284"/>
      <c r="D12" s="100"/>
      <c r="E12" s="100"/>
      <c r="F12" s="7"/>
      <c r="G12" s="7"/>
      <c r="H12" s="7"/>
      <c r="I12" s="10"/>
      <c r="J12" s="10"/>
      <c r="K12" s="10"/>
      <c r="L12" s="10"/>
      <c r="M12" s="10"/>
      <c r="N12" s="10"/>
      <c r="O12" s="10"/>
      <c r="P12" s="10"/>
      <c r="Q12" s="10"/>
      <c r="R12" s="10"/>
      <c r="S12" s="10"/>
      <c r="T12" s="10"/>
      <c r="U12" s="10"/>
      <c r="V12" s="10"/>
    </row>
    <row r="13" spans="1:22" s="8" customFormat="1" ht="18.75" x14ac:dyDescent="0.2">
      <c r="A13" s="278" t="s">
        <v>5</v>
      </c>
      <c r="B13" s="278"/>
      <c r="C13" s="278"/>
      <c r="D13" s="101"/>
      <c r="E13" s="101"/>
      <c r="F13" s="5"/>
      <c r="G13" s="5"/>
      <c r="H13" s="5"/>
      <c r="I13" s="10"/>
      <c r="J13" s="10"/>
      <c r="K13" s="10"/>
      <c r="L13" s="10"/>
      <c r="M13" s="10"/>
      <c r="N13" s="10"/>
      <c r="O13" s="10"/>
      <c r="P13" s="10"/>
      <c r="Q13" s="10"/>
      <c r="R13" s="10"/>
      <c r="S13" s="10"/>
      <c r="T13" s="10"/>
      <c r="U13" s="10"/>
      <c r="V13" s="10"/>
    </row>
    <row r="14" spans="1:22" s="8" customFormat="1" ht="15.75" customHeight="1" x14ac:dyDescent="0.25">
      <c r="A14" s="4"/>
      <c r="B14" s="4"/>
      <c r="C14" s="4"/>
      <c r="D14" s="102"/>
      <c r="E14" s="102"/>
      <c r="F14" s="4"/>
      <c r="G14" s="4"/>
      <c r="H14" s="4"/>
      <c r="I14" s="4"/>
      <c r="J14" s="4"/>
      <c r="K14" s="4"/>
      <c r="L14" s="4"/>
      <c r="M14" s="4"/>
      <c r="N14" s="4"/>
      <c r="O14" s="4"/>
      <c r="P14" s="4"/>
      <c r="Q14" s="4"/>
      <c r="R14" s="4"/>
      <c r="S14" s="4"/>
      <c r="T14" s="4"/>
      <c r="U14" s="4"/>
      <c r="V14" s="4"/>
    </row>
    <row r="15" spans="1:22" s="3" customFormat="1" ht="56.25" customHeight="1" x14ac:dyDescent="0.2">
      <c r="A15" s="279" t="s">
        <v>518</v>
      </c>
      <c r="B15" s="279"/>
      <c r="C15" s="279"/>
      <c r="D15" s="100"/>
      <c r="E15" s="100"/>
      <c r="F15" s="7"/>
      <c r="G15" s="7"/>
      <c r="H15" s="7"/>
      <c r="I15" s="7"/>
      <c r="J15" s="7"/>
      <c r="K15" s="7"/>
      <c r="L15" s="7"/>
      <c r="M15" s="7"/>
      <c r="N15" s="7"/>
      <c r="O15" s="7"/>
      <c r="P15" s="7"/>
      <c r="Q15" s="7"/>
      <c r="R15" s="7"/>
      <c r="S15" s="7"/>
      <c r="T15" s="7"/>
      <c r="U15" s="7"/>
      <c r="V15" s="7"/>
    </row>
    <row r="16" spans="1:22" s="3" customFormat="1" ht="15" customHeight="1" x14ac:dyDescent="0.2">
      <c r="A16" s="278" t="s">
        <v>4</v>
      </c>
      <c r="B16" s="278"/>
      <c r="C16" s="278"/>
      <c r="D16" s="101"/>
      <c r="E16" s="101"/>
      <c r="F16" s="5"/>
      <c r="G16" s="5"/>
      <c r="H16" s="5"/>
      <c r="I16" s="5"/>
      <c r="J16" s="5"/>
      <c r="K16" s="5"/>
      <c r="L16" s="5"/>
      <c r="M16" s="5"/>
      <c r="N16" s="5"/>
      <c r="O16" s="5"/>
      <c r="P16" s="5"/>
      <c r="Q16" s="5"/>
      <c r="R16" s="5"/>
      <c r="S16" s="5"/>
      <c r="T16" s="5"/>
      <c r="U16" s="5"/>
      <c r="V16" s="5"/>
    </row>
    <row r="17" spans="1:22" s="3" customFormat="1" ht="15" customHeight="1" x14ac:dyDescent="0.25">
      <c r="A17" s="4"/>
      <c r="B17" s="4"/>
      <c r="C17" s="4"/>
      <c r="D17" s="102"/>
      <c r="E17" s="102"/>
      <c r="F17" s="4"/>
      <c r="G17" s="4"/>
      <c r="H17" s="4"/>
      <c r="I17" s="4"/>
      <c r="J17" s="4"/>
      <c r="K17" s="4"/>
      <c r="L17" s="4"/>
      <c r="M17" s="4"/>
      <c r="N17" s="4"/>
      <c r="O17" s="4"/>
      <c r="P17" s="4"/>
      <c r="Q17" s="4"/>
      <c r="R17" s="4"/>
      <c r="S17" s="4"/>
    </row>
    <row r="18" spans="1:22" s="3" customFormat="1" ht="15" customHeight="1" x14ac:dyDescent="0.2">
      <c r="A18" s="280" t="s">
        <v>443</v>
      </c>
      <c r="B18" s="281"/>
      <c r="C18" s="281"/>
      <c r="D18" s="103"/>
      <c r="E18" s="103"/>
      <c r="F18" s="6"/>
      <c r="G18" s="6"/>
      <c r="H18" s="6"/>
      <c r="I18" s="6"/>
      <c r="J18" s="6"/>
      <c r="K18" s="6"/>
      <c r="L18" s="6"/>
      <c r="M18" s="6"/>
      <c r="N18" s="6"/>
      <c r="O18" s="6"/>
      <c r="P18" s="6"/>
      <c r="Q18" s="6"/>
      <c r="R18" s="6"/>
      <c r="S18" s="6"/>
      <c r="T18" s="6"/>
      <c r="U18" s="6"/>
      <c r="V18" s="6"/>
    </row>
    <row r="19" spans="1:22" s="3" customFormat="1" ht="15" customHeight="1" x14ac:dyDescent="0.25">
      <c r="A19" s="239"/>
      <c r="B19" s="5"/>
      <c r="C19" s="5"/>
      <c r="D19" s="101"/>
      <c r="E19" s="101"/>
      <c r="F19" s="5"/>
      <c r="G19" s="5"/>
      <c r="H19" s="5"/>
      <c r="I19" s="4"/>
      <c r="J19" s="4"/>
      <c r="K19" s="4"/>
      <c r="L19" s="4"/>
      <c r="M19" s="4"/>
      <c r="N19" s="4"/>
      <c r="O19" s="4"/>
      <c r="P19" s="4"/>
      <c r="Q19" s="4"/>
      <c r="R19" s="4"/>
      <c r="S19" s="4"/>
    </row>
    <row r="20" spans="1:22" s="3" customFormat="1" ht="39.75" customHeight="1" x14ac:dyDescent="0.2">
      <c r="A20" s="22" t="s">
        <v>3</v>
      </c>
      <c r="B20" s="23" t="s">
        <v>64</v>
      </c>
      <c r="C20" s="22" t="s">
        <v>63</v>
      </c>
      <c r="D20" s="101"/>
      <c r="E20" s="101"/>
      <c r="F20" s="5"/>
      <c r="G20" s="5"/>
      <c r="H20" s="5"/>
      <c r="I20" s="4"/>
      <c r="J20" s="4"/>
      <c r="K20" s="4"/>
      <c r="L20" s="4"/>
      <c r="M20" s="4"/>
      <c r="N20" s="4"/>
      <c r="O20" s="4"/>
      <c r="P20" s="4"/>
      <c r="Q20" s="4"/>
      <c r="R20" s="4"/>
      <c r="S20" s="4"/>
    </row>
    <row r="21" spans="1:22" s="3" customFormat="1" ht="16.5" customHeight="1" x14ac:dyDescent="0.25">
      <c r="A21" s="22">
        <v>1</v>
      </c>
      <c r="B21" s="23">
        <v>2</v>
      </c>
      <c r="C21" s="22">
        <v>3</v>
      </c>
      <c r="D21" s="101"/>
      <c r="E21" s="101"/>
      <c r="F21" s="5"/>
      <c r="G21" s="5"/>
      <c r="H21" s="5"/>
      <c r="I21" s="4"/>
      <c r="J21" s="4"/>
      <c r="K21" s="4"/>
      <c r="L21" s="4"/>
      <c r="M21" s="4"/>
      <c r="N21" s="4"/>
      <c r="O21" s="4"/>
      <c r="P21" s="4"/>
      <c r="Q21" s="4"/>
      <c r="R21" s="4"/>
      <c r="S21" s="4"/>
    </row>
    <row r="22" spans="1:22" s="3" customFormat="1" ht="31.5" x14ac:dyDescent="0.2">
      <c r="A22" s="242" t="s">
        <v>62</v>
      </c>
      <c r="B22" s="26" t="s">
        <v>298</v>
      </c>
      <c r="C22" s="128" t="s">
        <v>520</v>
      </c>
      <c r="D22" s="101" t="s">
        <v>460</v>
      </c>
      <c r="E22" s="101"/>
      <c r="F22" s="5"/>
      <c r="G22" s="5"/>
      <c r="H22" s="5"/>
      <c r="I22" s="4"/>
      <c r="J22" s="4"/>
      <c r="K22" s="4"/>
      <c r="L22" s="4"/>
      <c r="M22" s="4"/>
      <c r="N22" s="4"/>
      <c r="O22" s="4"/>
      <c r="P22" s="4"/>
      <c r="Q22" s="4"/>
      <c r="R22" s="4"/>
      <c r="S22" s="4"/>
    </row>
    <row r="23" spans="1:22" s="3" customFormat="1" ht="31.5" x14ac:dyDescent="0.2">
      <c r="A23" s="242" t="s">
        <v>60</v>
      </c>
      <c r="B23" s="17" t="s">
        <v>61</v>
      </c>
      <c r="C23" s="244" t="s">
        <v>523</v>
      </c>
      <c r="D23" s="101"/>
      <c r="E23" s="101"/>
      <c r="F23" s="5"/>
      <c r="G23" s="5"/>
      <c r="H23" s="5"/>
      <c r="I23" s="4"/>
      <c r="J23" s="4"/>
      <c r="K23" s="4"/>
      <c r="L23" s="4"/>
      <c r="M23" s="4"/>
      <c r="N23" s="4"/>
      <c r="O23" s="4"/>
      <c r="P23" s="4"/>
      <c r="Q23" s="4"/>
      <c r="R23" s="4"/>
      <c r="S23" s="4"/>
    </row>
    <row r="24" spans="1:22" s="19" customFormat="1" ht="47.25" x14ac:dyDescent="0.2">
      <c r="A24" s="242" t="s">
        <v>59</v>
      </c>
      <c r="B24" s="25" t="s">
        <v>392</v>
      </c>
      <c r="C24" s="22" t="s">
        <v>521</v>
      </c>
      <c r="D24" s="104">
        <v>901</v>
      </c>
      <c r="E24" s="104">
        <v>926</v>
      </c>
      <c r="F24" s="21"/>
      <c r="G24" s="21"/>
      <c r="H24" s="20"/>
      <c r="I24" s="20"/>
      <c r="J24" s="20"/>
      <c r="K24" s="20"/>
      <c r="L24" s="20"/>
      <c r="M24" s="20"/>
      <c r="N24" s="20"/>
      <c r="O24" s="20"/>
      <c r="P24" s="20"/>
      <c r="Q24" s="20"/>
      <c r="R24" s="20"/>
    </row>
    <row r="25" spans="1:22" s="19" customFormat="1" ht="31.5" x14ac:dyDescent="0.2">
      <c r="A25" s="242" t="s">
        <v>58</v>
      </c>
      <c r="B25" s="25" t="s">
        <v>72</v>
      </c>
      <c r="C25" s="22" t="s">
        <v>464</v>
      </c>
      <c r="D25" s="104">
        <v>899</v>
      </c>
      <c r="E25" s="104">
        <v>924</v>
      </c>
      <c r="F25" s="21"/>
      <c r="G25" s="21"/>
      <c r="H25" s="20"/>
      <c r="I25" s="20"/>
      <c r="J25" s="20"/>
      <c r="K25" s="20"/>
      <c r="L25" s="20"/>
      <c r="M25" s="20"/>
      <c r="N25" s="20"/>
      <c r="O25" s="20"/>
      <c r="P25" s="20"/>
      <c r="Q25" s="20"/>
      <c r="R25" s="20"/>
    </row>
    <row r="26" spans="1:22" s="19" customFormat="1" ht="31.5" x14ac:dyDescent="0.2">
      <c r="A26" s="242" t="s">
        <v>56</v>
      </c>
      <c r="B26" s="25" t="s">
        <v>71</v>
      </c>
      <c r="C26" s="22" t="s">
        <v>522</v>
      </c>
      <c r="D26" s="104">
        <v>900</v>
      </c>
      <c r="E26" s="104">
        <v>925</v>
      </c>
      <c r="F26" s="21"/>
      <c r="G26" s="21"/>
      <c r="H26" s="20"/>
      <c r="I26" s="20"/>
      <c r="J26" s="20"/>
      <c r="K26" s="20"/>
      <c r="L26" s="20"/>
      <c r="M26" s="20"/>
      <c r="N26" s="20"/>
      <c r="O26" s="20"/>
      <c r="P26" s="20"/>
      <c r="Q26" s="20"/>
      <c r="R26" s="20"/>
    </row>
    <row r="27" spans="1:22" s="19" customFormat="1" ht="18.75" x14ac:dyDescent="0.2">
      <c r="A27" s="242" t="s">
        <v>55</v>
      </c>
      <c r="B27" s="25" t="s">
        <v>393</v>
      </c>
      <c r="C27" s="22" t="s">
        <v>465</v>
      </c>
      <c r="D27" s="104">
        <v>902</v>
      </c>
      <c r="E27" s="104">
        <v>927</v>
      </c>
      <c r="F27" s="21"/>
      <c r="G27" s="21"/>
      <c r="H27" s="20"/>
      <c r="I27" s="20"/>
      <c r="J27" s="20"/>
      <c r="K27" s="20"/>
      <c r="L27" s="20"/>
      <c r="M27" s="20"/>
      <c r="N27" s="20"/>
      <c r="O27" s="20"/>
      <c r="P27" s="20"/>
      <c r="Q27" s="20"/>
      <c r="R27" s="20"/>
    </row>
    <row r="28" spans="1:22" s="19" customFormat="1" ht="31.5" x14ac:dyDescent="0.2">
      <c r="A28" s="242" t="s">
        <v>53</v>
      </c>
      <c r="B28" s="25" t="s">
        <v>394</v>
      </c>
      <c r="C28" s="22" t="s">
        <v>465</v>
      </c>
      <c r="D28" s="104">
        <v>903</v>
      </c>
      <c r="E28" s="104">
        <v>928</v>
      </c>
      <c r="F28" s="21"/>
      <c r="G28" s="21"/>
      <c r="H28" s="20"/>
      <c r="I28" s="20"/>
      <c r="J28" s="20"/>
      <c r="K28" s="20"/>
      <c r="L28" s="20"/>
      <c r="M28" s="20"/>
      <c r="N28" s="20"/>
      <c r="O28" s="20"/>
      <c r="P28" s="20"/>
      <c r="Q28" s="20"/>
      <c r="R28" s="20"/>
    </row>
    <row r="29" spans="1:22" s="19" customFormat="1" ht="31.5" x14ac:dyDescent="0.2">
      <c r="A29" s="242" t="s">
        <v>51</v>
      </c>
      <c r="B29" s="25" t="s">
        <v>395</v>
      </c>
      <c r="C29" s="22" t="s">
        <v>465</v>
      </c>
      <c r="D29" s="104">
        <v>904</v>
      </c>
      <c r="E29" s="104">
        <v>929</v>
      </c>
      <c r="F29" s="21"/>
      <c r="G29" s="21"/>
      <c r="H29" s="20"/>
      <c r="I29" s="20"/>
      <c r="J29" s="20"/>
      <c r="K29" s="20"/>
      <c r="L29" s="20"/>
      <c r="M29" s="20"/>
      <c r="N29" s="20"/>
      <c r="O29" s="20"/>
      <c r="P29" s="20"/>
      <c r="Q29" s="20"/>
      <c r="R29" s="20"/>
    </row>
    <row r="30" spans="1:22" s="19" customFormat="1" ht="31.5" x14ac:dyDescent="0.2">
      <c r="A30" s="242" t="s">
        <v>70</v>
      </c>
      <c r="B30" s="25" t="s">
        <v>396</v>
      </c>
      <c r="C30" s="22" t="s">
        <v>465</v>
      </c>
      <c r="D30" s="104">
        <v>905</v>
      </c>
      <c r="E30" s="104">
        <v>930</v>
      </c>
      <c r="F30" s="21"/>
      <c r="G30" s="21"/>
      <c r="H30" s="20"/>
      <c r="I30" s="20"/>
      <c r="J30" s="20"/>
      <c r="K30" s="20"/>
      <c r="L30" s="20"/>
      <c r="M30" s="20"/>
      <c r="N30" s="20"/>
      <c r="O30" s="20"/>
      <c r="P30" s="20"/>
      <c r="Q30" s="20"/>
      <c r="R30" s="20"/>
    </row>
    <row r="31" spans="1:22" s="19" customFormat="1" ht="31.5" x14ac:dyDescent="0.2">
      <c r="A31" s="242" t="s">
        <v>68</v>
      </c>
      <c r="B31" s="25" t="s">
        <v>397</v>
      </c>
      <c r="C31" s="22" t="s">
        <v>465</v>
      </c>
      <c r="D31" s="104">
        <v>906</v>
      </c>
      <c r="E31" s="104">
        <v>931</v>
      </c>
      <c r="F31" s="21"/>
      <c r="G31" s="21"/>
      <c r="H31" s="20"/>
      <c r="I31" s="20"/>
      <c r="J31" s="20"/>
      <c r="K31" s="20"/>
      <c r="L31" s="20"/>
      <c r="M31" s="20"/>
      <c r="N31" s="20"/>
      <c r="O31" s="20"/>
      <c r="P31" s="20"/>
      <c r="Q31" s="20"/>
      <c r="R31" s="20"/>
    </row>
    <row r="32" spans="1:22" s="19" customFormat="1" ht="63" x14ac:dyDescent="0.2">
      <c r="A32" s="242" t="s">
        <v>67</v>
      </c>
      <c r="B32" s="25" t="s">
        <v>398</v>
      </c>
      <c r="C32" s="22" t="s">
        <v>467</v>
      </c>
      <c r="D32" s="104">
        <v>907</v>
      </c>
      <c r="E32" s="104">
        <v>932</v>
      </c>
      <c r="F32" s="21"/>
      <c r="G32" s="21"/>
      <c r="H32" s="20"/>
      <c r="I32" s="20"/>
      <c r="J32" s="20"/>
      <c r="K32" s="20"/>
      <c r="L32" s="20"/>
      <c r="M32" s="20"/>
      <c r="N32" s="20"/>
      <c r="O32" s="20"/>
      <c r="P32" s="20"/>
      <c r="Q32" s="20"/>
      <c r="R32" s="20"/>
    </row>
    <row r="33" spans="1:6" ht="78.75" x14ac:dyDescent="0.25">
      <c r="A33" s="242" t="s">
        <v>412</v>
      </c>
      <c r="B33" s="25" t="s">
        <v>399</v>
      </c>
      <c r="C33" s="22" t="s">
        <v>508</v>
      </c>
      <c r="D33" s="105">
        <v>908</v>
      </c>
      <c r="E33" s="105">
        <v>933</v>
      </c>
    </row>
    <row r="34" spans="1:6" ht="47.25" x14ac:dyDescent="0.25">
      <c r="A34" s="242" t="s">
        <v>402</v>
      </c>
      <c r="B34" s="25" t="s">
        <v>69</v>
      </c>
      <c r="C34" s="22" t="s">
        <v>465</v>
      </c>
      <c r="D34" s="105">
        <v>909</v>
      </c>
      <c r="E34" s="105">
        <v>934</v>
      </c>
    </row>
    <row r="35" spans="1:6" ht="31.5" x14ac:dyDescent="0.25">
      <c r="A35" s="242" t="s">
        <v>413</v>
      </c>
      <c r="B35" s="25" t="s">
        <v>400</v>
      </c>
      <c r="C35" s="22" t="s">
        <v>468</v>
      </c>
      <c r="D35" s="105">
        <v>910</v>
      </c>
      <c r="E35" s="105">
        <v>935</v>
      </c>
    </row>
    <row r="36" spans="1:6" ht="15.75" x14ac:dyDescent="0.25">
      <c r="A36" s="242" t="s">
        <v>403</v>
      </c>
      <c r="B36" s="25" t="s">
        <v>401</v>
      </c>
      <c r="C36" s="22" t="s">
        <v>468</v>
      </c>
      <c r="D36" s="105">
        <v>911</v>
      </c>
      <c r="E36" s="105">
        <v>936</v>
      </c>
    </row>
    <row r="37" spans="1:6" ht="15.75" x14ac:dyDescent="0.25">
      <c r="A37" s="242" t="s">
        <v>414</v>
      </c>
      <c r="B37" s="25" t="s">
        <v>227</v>
      </c>
      <c r="C37" s="22" t="s">
        <v>465</v>
      </c>
      <c r="D37" s="105">
        <v>912</v>
      </c>
      <c r="E37" s="105">
        <v>937</v>
      </c>
    </row>
    <row r="38" spans="1:6" ht="47.25" x14ac:dyDescent="0.25">
      <c r="A38" s="242" t="s">
        <v>404</v>
      </c>
      <c r="B38" s="25" t="s">
        <v>456</v>
      </c>
      <c r="C38" s="245" t="s">
        <v>543</v>
      </c>
    </row>
    <row r="39" spans="1:6" ht="94.5" x14ac:dyDescent="0.25">
      <c r="A39" s="242" t="s">
        <v>415</v>
      </c>
      <c r="B39" s="25" t="s">
        <v>438</v>
      </c>
      <c r="C39" s="22" t="s">
        <v>469</v>
      </c>
    </row>
    <row r="40" spans="1:6" ht="63" x14ac:dyDescent="0.25">
      <c r="A40" s="242" t="s">
        <v>405</v>
      </c>
      <c r="B40" s="25" t="s">
        <v>453</v>
      </c>
      <c r="C40" s="22" t="s">
        <v>470</v>
      </c>
    </row>
    <row r="41" spans="1:6" ht="141.75" x14ac:dyDescent="0.25">
      <c r="A41" s="242" t="s">
        <v>418</v>
      </c>
      <c r="B41" s="25" t="s">
        <v>419</v>
      </c>
      <c r="C41" s="22" t="s">
        <v>471</v>
      </c>
    </row>
    <row r="42" spans="1:6" ht="78.75" x14ac:dyDescent="0.25">
      <c r="A42" s="242" t="s">
        <v>406</v>
      </c>
      <c r="B42" s="25" t="s">
        <v>444</v>
      </c>
      <c r="C42" s="22" t="s">
        <v>471</v>
      </c>
    </row>
    <row r="43" spans="1:6" ht="78.75" x14ac:dyDescent="0.25">
      <c r="A43" s="242" t="s">
        <v>439</v>
      </c>
      <c r="B43" s="25" t="s">
        <v>445</v>
      </c>
      <c r="C43" s="22" t="s">
        <v>471</v>
      </c>
    </row>
    <row r="44" spans="1:6" ht="78.75" x14ac:dyDescent="0.25">
      <c r="A44" s="242" t="s">
        <v>407</v>
      </c>
      <c r="B44" s="25" t="s">
        <v>446</v>
      </c>
      <c r="C44" s="22" t="s">
        <v>471</v>
      </c>
      <c r="E44" s="105">
        <v>952</v>
      </c>
      <c r="F44" s="105">
        <v>953</v>
      </c>
    </row>
    <row r="45" spans="1:6" ht="47.25" x14ac:dyDescent="0.25">
      <c r="A45" s="242" t="s">
        <v>440</v>
      </c>
      <c r="B45" s="25" t="s">
        <v>454</v>
      </c>
      <c r="C45" s="129" t="s">
        <v>548</v>
      </c>
      <c r="D45" s="105">
        <v>210</v>
      </c>
      <c r="E45" s="105">
        <v>216</v>
      </c>
    </row>
    <row r="46" spans="1:6" ht="47.25" x14ac:dyDescent="0.25">
      <c r="A46" s="242" t="s">
        <v>408</v>
      </c>
      <c r="B46" s="25" t="s">
        <v>455</v>
      </c>
      <c r="C46" s="129" t="s">
        <v>549</v>
      </c>
      <c r="D46" s="105">
        <v>272</v>
      </c>
      <c r="E46" s="105">
        <v>292</v>
      </c>
    </row>
  </sheetData>
  <mergeCells count="9">
    <mergeCell ref="A13:C13"/>
    <mergeCell ref="A15:C15"/>
    <mergeCell ref="A16:C16"/>
    <mergeCell ref="A18:C18"/>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G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3"/>
      <c r="S1" s="24" t="s">
        <v>66</v>
      </c>
    </row>
    <row r="2" spans="1:28" s="8" customFormat="1" ht="18.75" customHeight="1" x14ac:dyDescent="0.3">
      <c r="A2" s="13"/>
      <c r="S2" s="11" t="s">
        <v>8</v>
      </c>
    </row>
    <row r="3" spans="1:28" s="8" customFormat="1" ht="18.75" x14ac:dyDescent="0.3">
      <c r="S3" s="11" t="s">
        <v>65</v>
      </c>
    </row>
    <row r="4" spans="1:28" s="8" customFormat="1" ht="18.75" customHeight="1" x14ac:dyDescent="0.25">
      <c r="A4" s="282" t="str">
        <f>'1. паспорт местоположение'!A5:C5</f>
        <v>Год раскрытия информации: _2 квартал 2023_ год</v>
      </c>
      <c r="B4" s="282"/>
      <c r="C4" s="282"/>
      <c r="D4" s="282"/>
      <c r="E4" s="282"/>
      <c r="F4" s="282"/>
      <c r="G4" s="282"/>
      <c r="H4" s="282"/>
      <c r="I4" s="282"/>
      <c r="J4" s="282"/>
      <c r="K4" s="282"/>
      <c r="L4" s="282"/>
      <c r="M4" s="282"/>
      <c r="N4" s="282"/>
      <c r="O4" s="282"/>
      <c r="P4" s="282"/>
      <c r="Q4" s="282"/>
      <c r="R4" s="282"/>
      <c r="S4" s="282"/>
    </row>
    <row r="5" spans="1:28" s="8" customFormat="1" ht="15.6" x14ac:dyDescent="0.25">
      <c r="A5" s="12"/>
    </row>
    <row r="6" spans="1:28" s="8" customFormat="1" ht="18.75" x14ac:dyDescent="0.2">
      <c r="A6" s="283" t="s">
        <v>7</v>
      </c>
      <c r="B6" s="283"/>
      <c r="C6" s="283"/>
      <c r="D6" s="283"/>
      <c r="E6" s="283"/>
      <c r="F6" s="283"/>
      <c r="G6" s="283"/>
      <c r="H6" s="283"/>
      <c r="I6" s="283"/>
      <c r="J6" s="283"/>
      <c r="K6" s="283"/>
      <c r="L6" s="283"/>
      <c r="M6" s="283"/>
      <c r="N6" s="283"/>
      <c r="O6" s="283"/>
      <c r="P6" s="283"/>
      <c r="Q6" s="283"/>
      <c r="R6" s="283"/>
      <c r="S6" s="283"/>
      <c r="T6" s="10"/>
      <c r="U6" s="10"/>
      <c r="V6" s="10"/>
      <c r="W6" s="10"/>
      <c r="X6" s="10"/>
      <c r="Y6" s="10"/>
      <c r="Z6" s="10"/>
      <c r="AA6" s="10"/>
      <c r="AB6" s="10"/>
    </row>
    <row r="7" spans="1:28" s="8" customFormat="1" ht="17.45" x14ac:dyDescent="0.25">
      <c r="A7" s="283"/>
      <c r="B7" s="283"/>
      <c r="C7" s="283"/>
      <c r="D7" s="283"/>
      <c r="E7" s="283"/>
      <c r="F7" s="283"/>
      <c r="G7" s="283"/>
      <c r="H7" s="283"/>
      <c r="I7" s="283"/>
      <c r="J7" s="283"/>
      <c r="K7" s="283"/>
      <c r="L7" s="283"/>
      <c r="M7" s="283"/>
      <c r="N7" s="283"/>
      <c r="O7" s="283"/>
      <c r="P7" s="283"/>
      <c r="Q7" s="283"/>
      <c r="R7" s="283"/>
      <c r="S7" s="283"/>
      <c r="T7" s="10"/>
      <c r="U7" s="10"/>
      <c r="V7" s="10"/>
      <c r="W7" s="10"/>
      <c r="X7" s="10"/>
      <c r="Y7" s="10"/>
      <c r="Z7" s="10"/>
      <c r="AA7" s="10"/>
      <c r="AB7" s="10"/>
    </row>
    <row r="8" spans="1:28" s="8" customFormat="1" ht="17.45" x14ac:dyDescent="0.25">
      <c r="A8" s="284" t="str">
        <f>'1. паспорт местоположение'!A9:C9</f>
        <v>Общество с ограниченной ответственностью "ПК-ЭНЕРГО"</v>
      </c>
      <c r="B8" s="284"/>
      <c r="C8" s="284"/>
      <c r="D8" s="284"/>
      <c r="E8" s="284"/>
      <c r="F8" s="284"/>
      <c r="G8" s="284"/>
      <c r="H8" s="284"/>
      <c r="I8" s="284"/>
      <c r="J8" s="284"/>
      <c r="K8" s="284"/>
      <c r="L8" s="284"/>
      <c r="M8" s="284"/>
      <c r="N8" s="284"/>
      <c r="O8" s="284"/>
      <c r="P8" s="284"/>
      <c r="Q8" s="284"/>
      <c r="R8" s="284"/>
      <c r="S8" s="284"/>
      <c r="T8" s="10"/>
      <c r="U8" s="10"/>
      <c r="V8" s="10"/>
      <c r="W8" s="10"/>
      <c r="X8" s="10"/>
      <c r="Y8" s="10"/>
      <c r="Z8" s="10"/>
      <c r="AA8" s="10"/>
      <c r="AB8" s="10"/>
    </row>
    <row r="9" spans="1:28" s="8" customFormat="1" ht="18.75" x14ac:dyDescent="0.2">
      <c r="A9" s="278" t="s">
        <v>6</v>
      </c>
      <c r="B9" s="278"/>
      <c r="C9" s="278"/>
      <c r="D9" s="278"/>
      <c r="E9" s="278"/>
      <c r="F9" s="278"/>
      <c r="G9" s="278"/>
      <c r="H9" s="278"/>
      <c r="I9" s="278"/>
      <c r="J9" s="278"/>
      <c r="K9" s="278"/>
      <c r="L9" s="278"/>
      <c r="M9" s="278"/>
      <c r="N9" s="278"/>
      <c r="O9" s="278"/>
      <c r="P9" s="278"/>
      <c r="Q9" s="278"/>
      <c r="R9" s="278"/>
      <c r="S9" s="278"/>
      <c r="T9" s="10"/>
      <c r="U9" s="10"/>
      <c r="V9" s="10"/>
      <c r="W9" s="10"/>
      <c r="X9" s="10"/>
      <c r="Y9" s="10"/>
      <c r="Z9" s="10"/>
      <c r="AA9" s="10"/>
      <c r="AB9" s="10"/>
    </row>
    <row r="10" spans="1:28" s="8" customFormat="1" ht="17.45" x14ac:dyDescent="0.25">
      <c r="A10" s="283"/>
      <c r="B10" s="283"/>
      <c r="C10" s="283"/>
      <c r="D10" s="283"/>
      <c r="E10" s="283"/>
      <c r="F10" s="283"/>
      <c r="G10" s="283"/>
      <c r="H10" s="283"/>
      <c r="I10" s="283"/>
      <c r="J10" s="283"/>
      <c r="K10" s="283"/>
      <c r="L10" s="283"/>
      <c r="M10" s="283"/>
      <c r="N10" s="283"/>
      <c r="O10" s="283"/>
      <c r="P10" s="283"/>
      <c r="Q10" s="283"/>
      <c r="R10" s="283"/>
      <c r="S10" s="283"/>
      <c r="T10" s="10"/>
      <c r="U10" s="10"/>
      <c r="V10" s="10"/>
      <c r="W10" s="10"/>
      <c r="X10" s="10"/>
      <c r="Y10" s="10"/>
      <c r="Z10" s="10"/>
      <c r="AA10" s="10"/>
      <c r="AB10" s="10"/>
    </row>
    <row r="11" spans="1:28" s="8" customFormat="1" ht="17.45" x14ac:dyDescent="0.25">
      <c r="A11" s="284" t="str">
        <f>'1. паспорт местоположение'!A12:C12</f>
        <v>J_PC20202418</v>
      </c>
      <c r="B11" s="284"/>
      <c r="C11" s="284"/>
      <c r="D11" s="284"/>
      <c r="E11" s="284"/>
      <c r="F11" s="284"/>
      <c r="G11" s="284"/>
      <c r="H11" s="284"/>
      <c r="I11" s="284"/>
      <c r="J11" s="284"/>
      <c r="K11" s="284"/>
      <c r="L11" s="284"/>
      <c r="M11" s="284"/>
      <c r="N11" s="284"/>
      <c r="O11" s="284"/>
      <c r="P11" s="284"/>
      <c r="Q11" s="284"/>
      <c r="R11" s="284"/>
      <c r="S11" s="284"/>
      <c r="T11" s="10"/>
      <c r="U11" s="10"/>
      <c r="V11" s="10"/>
      <c r="W11" s="10"/>
      <c r="X11" s="10"/>
      <c r="Y11" s="10"/>
      <c r="Z11" s="10"/>
      <c r="AA11" s="10"/>
      <c r="AB11" s="10"/>
    </row>
    <row r="12" spans="1:28" s="8" customFormat="1" ht="18.75" x14ac:dyDescent="0.2">
      <c r="A12" s="278" t="s">
        <v>5</v>
      </c>
      <c r="B12" s="278"/>
      <c r="C12" s="278"/>
      <c r="D12" s="278"/>
      <c r="E12" s="278"/>
      <c r="F12" s="278"/>
      <c r="G12" s="278"/>
      <c r="H12" s="278"/>
      <c r="I12" s="278"/>
      <c r="J12" s="278"/>
      <c r="K12" s="278"/>
      <c r="L12" s="278"/>
      <c r="M12" s="278"/>
      <c r="N12" s="278"/>
      <c r="O12" s="278"/>
      <c r="P12" s="278"/>
      <c r="Q12" s="278"/>
      <c r="R12" s="278"/>
      <c r="S12" s="278"/>
      <c r="T12" s="10"/>
      <c r="U12" s="10"/>
      <c r="V12" s="10"/>
      <c r="W12" s="10"/>
      <c r="X12" s="10"/>
      <c r="Y12" s="10"/>
      <c r="Z12" s="10"/>
      <c r="AA12" s="10"/>
      <c r="AB12" s="10"/>
    </row>
    <row r="13" spans="1:28" s="8" customFormat="1" ht="15.75" customHeight="1" x14ac:dyDescent="0.25">
      <c r="A13" s="285"/>
      <c r="B13" s="285"/>
      <c r="C13" s="285"/>
      <c r="D13" s="285"/>
      <c r="E13" s="285"/>
      <c r="F13" s="285"/>
      <c r="G13" s="285"/>
      <c r="H13" s="285"/>
      <c r="I13" s="285"/>
      <c r="J13" s="285"/>
      <c r="K13" s="285"/>
      <c r="L13" s="285"/>
      <c r="M13" s="285"/>
      <c r="N13" s="285"/>
      <c r="O13" s="285"/>
      <c r="P13" s="285"/>
      <c r="Q13" s="285"/>
      <c r="R13" s="285"/>
      <c r="S13" s="285"/>
      <c r="T13" s="4"/>
      <c r="U13" s="4"/>
      <c r="V13" s="4"/>
      <c r="W13" s="4"/>
      <c r="X13" s="4"/>
      <c r="Y13" s="4"/>
      <c r="Z13" s="4"/>
      <c r="AA13" s="4"/>
      <c r="AB13" s="4"/>
    </row>
    <row r="14" spans="1:28" s="3" customFormat="1" ht="15.6" x14ac:dyDescent="0.25">
      <c r="A14" s="284" t="str">
        <f>'1. паспорт местоположение'!A15:C15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v>
      </c>
      <c r="B14" s="284"/>
      <c r="C14" s="284"/>
      <c r="D14" s="284"/>
      <c r="E14" s="284"/>
      <c r="F14" s="284"/>
      <c r="G14" s="284"/>
      <c r="H14" s="284"/>
      <c r="I14" s="284"/>
      <c r="J14" s="284"/>
      <c r="K14" s="284"/>
      <c r="L14" s="284"/>
      <c r="M14" s="284"/>
      <c r="N14" s="284"/>
      <c r="O14" s="284"/>
      <c r="P14" s="284"/>
      <c r="Q14" s="284"/>
      <c r="R14" s="284"/>
      <c r="S14" s="284"/>
      <c r="T14" s="7"/>
      <c r="U14" s="7"/>
      <c r="V14" s="7"/>
      <c r="W14" s="7"/>
      <c r="X14" s="7"/>
      <c r="Y14" s="7"/>
      <c r="Z14" s="7"/>
      <c r="AA14" s="7"/>
      <c r="AB14" s="7"/>
    </row>
    <row r="15" spans="1:28" s="3" customFormat="1" ht="15" customHeight="1" x14ac:dyDescent="0.2">
      <c r="A15" s="278" t="s">
        <v>4</v>
      </c>
      <c r="B15" s="278"/>
      <c r="C15" s="278"/>
      <c r="D15" s="278"/>
      <c r="E15" s="278"/>
      <c r="F15" s="278"/>
      <c r="G15" s="278"/>
      <c r="H15" s="278"/>
      <c r="I15" s="278"/>
      <c r="J15" s="278"/>
      <c r="K15" s="278"/>
      <c r="L15" s="278"/>
      <c r="M15" s="278"/>
      <c r="N15" s="278"/>
      <c r="O15" s="278"/>
      <c r="P15" s="278"/>
      <c r="Q15" s="278"/>
      <c r="R15" s="278"/>
      <c r="S15" s="278"/>
      <c r="T15" s="5"/>
      <c r="U15" s="5"/>
      <c r="V15" s="5"/>
      <c r="W15" s="5"/>
      <c r="X15" s="5"/>
      <c r="Y15" s="5"/>
      <c r="Z15" s="5"/>
      <c r="AA15" s="5"/>
      <c r="AB15" s="5"/>
    </row>
    <row r="16" spans="1:28" s="3" customFormat="1" ht="15" customHeight="1" x14ac:dyDescent="0.25">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0" t="s">
        <v>417</v>
      </c>
      <c r="B17" s="280"/>
      <c r="C17" s="280"/>
      <c r="D17" s="280"/>
      <c r="E17" s="280"/>
      <c r="F17" s="280"/>
      <c r="G17" s="280"/>
      <c r="H17" s="280"/>
      <c r="I17" s="280"/>
      <c r="J17" s="280"/>
      <c r="K17" s="280"/>
      <c r="L17" s="280"/>
      <c r="M17" s="280"/>
      <c r="N17" s="280"/>
      <c r="O17" s="280"/>
      <c r="P17" s="280"/>
      <c r="Q17" s="280"/>
      <c r="R17" s="280"/>
      <c r="S17" s="280"/>
      <c r="T17" s="6"/>
      <c r="U17" s="6"/>
      <c r="V17" s="6"/>
      <c r="W17" s="6"/>
      <c r="X17" s="6"/>
      <c r="Y17" s="6"/>
      <c r="Z17" s="6"/>
      <c r="AA17" s="6"/>
      <c r="AB17" s="6"/>
    </row>
    <row r="18" spans="1:28" s="3" customFormat="1" ht="15" customHeight="1" x14ac:dyDescent="0.25">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6" t="s">
        <v>3</v>
      </c>
      <c r="B19" s="286" t="s">
        <v>94</v>
      </c>
      <c r="C19" s="289" t="s">
        <v>315</v>
      </c>
      <c r="D19" s="286" t="s">
        <v>314</v>
      </c>
      <c r="E19" s="286" t="s">
        <v>93</v>
      </c>
      <c r="F19" s="286" t="s">
        <v>92</v>
      </c>
      <c r="G19" s="286" t="s">
        <v>310</v>
      </c>
      <c r="H19" s="286" t="s">
        <v>91</v>
      </c>
      <c r="I19" s="286" t="s">
        <v>90</v>
      </c>
      <c r="J19" s="286" t="s">
        <v>89</v>
      </c>
      <c r="K19" s="286" t="s">
        <v>88</v>
      </c>
      <c r="L19" s="286" t="s">
        <v>87</v>
      </c>
      <c r="M19" s="286" t="s">
        <v>86</v>
      </c>
      <c r="N19" s="286" t="s">
        <v>85</v>
      </c>
      <c r="O19" s="286" t="s">
        <v>84</v>
      </c>
      <c r="P19" s="286" t="s">
        <v>83</v>
      </c>
      <c r="Q19" s="286" t="s">
        <v>313</v>
      </c>
      <c r="R19" s="286"/>
      <c r="S19" s="287" t="s">
        <v>411</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27" t="s">
        <v>311</v>
      </c>
      <c r="R20" s="28" t="s">
        <v>312</v>
      </c>
      <c r="S20" s="287"/>
      <c r="T20" s="4"/>
      <c r="U20" s="4"/>
      <c r="V20" s="4"/>
      <c r="W20" s="4"/>
      <c r="X20" s="4"/>
      <c r="Y20" s="4"/>
    </row>
    <row r="21" spans="1:28" s="3" customFormat="1" ht="18" x14ac:dyDescent="0.25">
      <c r="A21" s="27">
        <v>1</v>
      </c>
      <c r="B21" s="87">
        <v>2</v>
      </c>
      <c r="C21" s="27">
        <v>3</v>
      </c>
      <c r="D21" s="87">
        <v>4</v>
      </c>
      <c r="E21" s="27">
        <v>5</v>
      </c>
      <c r="F21" s="87">
        <v>6</v>
      </c>
      <c r="G21" s="27">
        <v>7</v>
      </c>
      <c r="H21" s="87">
        <v>8</v>
      </c>
      <c r="I21" s="27">
        <v>9</v>
      </c>
      <c r="J21" s="87">
        <v>10</v>
      </c>
      <c r="K21" s="27">
        <v>11</v>
      </c>
      <c r="L21" s="87">
        <v>12</v>
      </c>
      <c r="M21" s="27">
        <v>13</v>
      </c>
      <c r="N21" s="87">
        <v>14</v>
      </c>
      <c r="O21" s="27">
        <v>15</v>
      </c>
      <c r="P21" s="87">
        <v>16</v>
      </c>
      <c r="Q21" s="27">
        <v>17</v>
      </c>
      <c r="R21" s="87">
        <v>18</v>
      </c>
      <c r="S21" s="27">
        <v>19</v>
      </c>
      <c r="T21" s="4"/>
      <c r="U21" s="4"/>
      <c r="V21" s="4"/>
      <c r="W21" s="4"/>
      <c r="X21" s="4"/>
      <c r="Y21" s="4"/>
    </row>
    <row r="22" spans="1:28" s="3" customFormat="1" ht="32.25" customHeight="1" x14ac:dyDescent="0.25">
      <c r="A22" s="27">
        <v>1</v>
      </c>
      <c r="B22" s="87" t="s">
        <v>472</v>
      </c>
      <c r="C22" s="87" t="s">
        <v>472</v>
      </c>
      <c r="D22" s="87" t="s">
        <v>472</v>
      </c>
      <c r="E22" s="87" t="s">
        <v>472</v>
      </c>
      <c r="F22" s="87" t="s">
        <v>472</v>
      </c>
      <c r="G22" s="87" t="s">
        <v>472</v>
      </c>
      <c r="H22" s="87" t="s">
        <v>472</v>
      </c>
      <c r="I22" s="87" t="s">
        <v>472</v>
      </c>
      <c r="J22" s="87" t="s">
        <v>472</v>
      </c>
      <c r="K22" s="87" t="s">
        <v>472</v>
      </c>
      <c r="L22" s="87" t="s">
        <v>472</v>
      </c>
      <c r="M22" s="87" t="s">
        <v>472</v>
      </c>
      <c r="N22" s="87" t="s">
        <v>472</v>
      </c>
      <c r="O22" s="87" t="s">
        <v>472</v>
      </c>
      <c r="P22" s="87" t="s">
        <v>472</v>
      </c>
      <c r="Q22" s="87" t="s">
        <v>472</v>
      </c>
      <c r="R22" s="87" t="s">
        <v>472</v>
      </c>
      <c r="S22" s="87" t="s">
        <v>472</v>
      </c>
      <c r="T22" s="4"/>
      <c r="U22" s="4"/>
      <c r="V22" s="4"/>
      <c r="W22" s="4"/>
      <c r="X22" s="4"/>
      <c r="Y22" s="4"/>
    </row>
    <row r="23" spans="1:28" ht="20.25" customHeight="1" x14ac:dyDescent="0.25">
      <c r="A23" s="57"/>
      <c r="B23" s="87" t="s">
        <v>308</v>
      </c>
      <c r="C23" s="87"/>
      <c r="D23" s="87"/>
      <c r="E23" s="57" t="s">
        <v>309</v>
      </c>
      <c r="F23" s="57" t="s">
        <v>309</v>
      </c>
      <c r="G23" s="57" t="s">
        <v>309</v>
      </c>
      <c r="H23" s="57"/>
      <c r="I23" s="57"/>
      <c r="J23" s="57"/>
      <c r="K23" s="57"/>
      <c r="L23" s="57"/>
      <c r="M23" s="57"/>
      <c r="N23" s="57"/>
      <c r="O23" s="57"/>
      <c r="P23" s="57"/>
      <c r="Q23" s="58"/>
      <c r="R23" s="2"/>
      <c r="S23" s="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3"/>
    <row r="2" spans="1:20" ht="15" customHeight="1" x14ac:dyDescent="0.25">
      <c r="T2" s="24" t="s">
        <v>66</v>
      </c>
    </row>
    <row r="3" spans="1:20" s="8" customFormat="1" ht="18.75" customHeight="1" x14ac:dyDescent="0.3">
      <c r="A3" s="13"/>
      <c r="T3" s="11" t="s">
        <v>8</v>
      </c>
    </row>
    <row r="4" spans="1:20" s="8" customFormat="1" ht="18.75" customHeight="1" x14ac:dyDescent="0.3">
      <c r="A4" s="13"/>
      <c r="T4" s="11" t="s">
        <v>65</v>
      </c>
    </row>
    <row r="5" spans="1:20" s="8" customFormat="1" ht="18.75" customHeight="1" x14ac:dyDescent="0.35">
      <c r="A5" s="13"/>
      <c r="T5" s="11"/>
    </row>
    <row r="6" spans="1:20" s="8" customFormat="1" ht="15.6" x14ac:dyDescent="0.25">
      <c r="A6" s="282" t="str">
        <f>'1. паспорт местоположение'!A5:C5</f>
        <v>Год раскрытия информации: _2 квартал 2023_ год</v>
      </c>
      <c r="B6" s="282"/>
      <c r="C6" s="282"/>
      <c r="D6" s="282"/>
      <c r="E6" s="282"/>
      <c r="F6" s="282"/>
      <c r="G6" s="282"/>
      <c r="H6" s="282"/>
      <c r="I6" s="282"/>
      <c r="J6" s="282"/>
      <c r="K6" s="282"/>
      <c r="L6" s="282"/>
      <c r="M6" s="282"/>
      <c r="N6" s="282"/>
      <c r="O6" s="282"/>
      <c r="P6" s="282"/>
      <c r="Q6" s="282"/>
      <c r="R6" s="282"/>
      <c r="S6" s="282"/>
      <c r="T6" s="282"/>
    </row>
    <row r="7" spans="1:20" s="8" customFormat="1" ht="15.6" x14ac:dyDescent="0.25">
      <c r="A7" s="12"/>
    </row>
    <row r="8" spans="1:20" s="8" customFormat="1" ht="18.75" x14ac:dyDescent="0.2">
      <c r="A8" s="283" t="s">
        <v>7</v>
      </c>
      <c r="B8" s="283"/>
      <c r="C8" s="283"/>
      <c r="D8" s="283"/>
      <c r="E8" s="283"/>
      <c r="F8" s="283"/>
      <c r="G8" s="283"/>
      <c r="H8" s="283"/>
      <c r="I8" s="283"/>
      <c r="J8" s="283"/>
      <c r="K8" s="283"/>
      <c r="L8" s="283"/>
      <c r="M8" s="283"/>
      <c r="N8" s="283"/>
      <c r="O8" s="283"/>
      <c r="P8" s="283"/>
      <c r="Q8" s="283"/>
      <c r="R8" s="283"/>
      <c r="S8" s="283"/>
      <c r="T8" s="283"/>
    </row>
    <row r="9" spans="1:20" s="8" customFormat="1" ht="17.45" x14ac:dyDescent="0.25">
      <c r="A9" s="283"/>
      <c r="B9" s="283"/>
      <c r="C9" s="283"/>
      <c r="D9" s="283"/>
      <c r="E9" s="283"/>
      <c r="F9" s="283"/>
      <c r="G9" s="283"/>
      <c r="H9" s="283"/>
      <c r="I9" s="283"/>
      <c r="J9" s="283"/>
      <c r="K9" s="283"/>
      <c r="L9" s="283"/>
      <c r="M9" s="283"/>
      <c r="N9" s="283"/>
      <c r="O9" s="283"/>
      <c r="P9" s="283"/>
      <c r="Q9" s="283"/>
      <c r="R9" s="283"/>
      <c r="S9" s="283"/>
      <c r="T9" s="283"/>
    </row>
    <row r="10" spans="1:20" s="8" customFormat="1" ht="18.75" customHeight="1" x14ac:dyDescent="0.25">
      <c r="A10" s="284" t="str">
        <f>'1. паспорт местоположение'!A9:C9</f>
        <v>Общество с ограниченной ответственностью "ПК-ЭНЕРГО"</v>
      </c>
      <c r="B10" s="291"/>
      <c r="C10" s="291"/>
      <c r="D10" s="291"/>
      <c r="E10" s="291"/>
      <c r="F10" s="291"/>
      <c r="G10" s="291"/>
      <c r="H10" s="291"/>
      <c r="I10" s="291"/>
      <c r="J10" s="291"/>
      <c r="K10" s="291"/>
      <c r="L10" s="291"/>
      <c r="M10" s="291"/>
      <c r="N10" s="291"/>
      <c r="O10" s="291"/>
      <c r="P10" s="291"/>
      <c r="Q10" s="291"/>
      <c r="R10" s="291"/>
      <c r="S10" s="291"/>
      <c r="T10" s="291"/>
    </row>
    <row r="11" spans="1:20" s="8" customFormat="1" ht="18.75" customHeight="1" x14ac:dyDescent="0.2">
      <c r="A11" s="278" t="s">
        <v>6</v>
      </c>
      <c r="B11" s="278"/>
      <c r="C11" s="278"/>
      <c r="D11" s="278"/>
      <c r="E11" s="278"/>
      <c r="F11" s="278"/>
      <c r="G11" s="278"/>
      <c r="H11" s="278"/>
      <c r="I11" s="278"/>
      <c r="J11" s="278"/>
      <c r="K11" s="278"/>
      <c r="L11" s="278"/>
      <c r="M11" s="278"/>
      <c r="N11" s="278"/>
      <c r="O11" s="278"/>
      <c r="P11" s="278"/>
      <c r="Q11" s="278"/>
      <c r="R11" s="278"/>
      <c r="S11" s="278"/>
      <c r="T11" s="278"/>
    </row>
    <row r="12" spans="1:20" s="8" customFormat="1" ht="17.45" x14ac:dyDescent="0.25">
      <c r="A12" s="283"/>
      <c r="B12" s="283"/>
      <c r="C12" s="283"/>
      <c r="D12" s="283"/>
      <c r="E12" s="283"/>
      <c r="F12" s="283"/>
      <c r="G12" s="283"/>
      <c r="H12" s="283"/>
      <c r="I12" s="283"/>
      <c r="J12" s="283"/>
      <c r="K12" s="283"/>
      <c r="L12" s="283"/>
      <c r="M12" s="283"/>
      <c r="N12" s="283"/>
      <c r="O12" s="283"/>
      <c r="P12" s="283"/>
      <c r="Q12" s="283"/>
      <c r="R12" s="283"/>
      <c r="S12" s="283"/>
      <c r="T12" s="283"/>
    </row>
    <row r="13" spans="1:20" s="8" customFormat="1" ht="18.75" customHeight="1" x14ac:dyDescent="0.25">
      <c r="A13" s="284" t="str">
        <f>'1. паспорт местоположение'!A12:C12</f>
        <v>J_PC20202418</v>
      </c>
      <c r="B13" s="284"/>
      <c r="C13" s="284"/>
      <c r="D13" s="284"/>
      <c r="E13" s="284"/>
      <c r="F13" s="284"/>
      <c r="G13" s="284"/>
      <c r="H13" s="284"/>
      <c r="I13" s="284"/>
      <c r="J13" s="284"/>
      <c r="K13" s="284"/>
      <c r="L13" s="284"/>
      <c r="M13" s="284"/>
      <c r="N13" s="284"/>
      <c r="O13" s="284"/>
      <c r="P13" s="284"/>
      <c r="Q13" s="284"/>
      <c r="R13" s="284"/>
      <c r="S13" s="284"/>
      <c r="T13" s="284"/>
    </row>
    <row r="14" spans="1:20" s="8" customFormat="1" ht="11.45" customHeight="1" x14ac:dyDescent="0.2">
      <c r="A14" s="278" t="s">
        <v>5</v>
      </c>
      <c r="B14" s="278"/>
      <c r="C14" s="278"/>
      <c r="D14" s="278"/>
      <c r="E14" s="278"/>
      <c r="F14" s="278"/>
      <c r="G14" s="278"/>
      <c r="H14" s="278"/>
      <c r="I14" s="278"/>
      <c r="J14" s="278"/>
      <c r="K14" s="278"/>
      <c r="L14" s="278"/>
      <c r="M14" s="278"/>
      <c r="N14" s="278"/>
      <c r="O14" s="278"/>
      <c r="P14" s="278"/>
      <c r="Q14" s="278"/>
      <c r="R14" s="278"/>
      <c r="S14" s="278"/>
      <c r="T14" s="278"/>
    </row>
    <row r="15" spans="1:20" s="8" customFormat="1" ht="13.9" customHeight="1" x14ac:dyDescent="0.25">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31.15" customHeight="1" x14ac:dyDescent="0.25">
      <c r="A16" s="279" t="str">
        <f>'1. паспорт местоположение'!A15:C15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78" t="s">
        <v>4</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5">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81" t="s">
        <v>422</v>
      </c>
      <c r="B19" s="281"/>
      <c r="C19" s="281"/>
      <c r="D19" s="281"/>
      <c r="E19" s="281"/>
      <c r="F19" s="281"/>
      <c r="G19" s="281"/>
      <c r="H19" s="281"/>
      <c r="I19" s="281"/>
      <c r="J19" s="281"/>
      <c r="K19" s="281"/>
      <c r="L19" s="281"/>
      <c r="M19" s="281"/>
      <c r="N19" s="281"/>
      <c r="O19" s="281"/>
      <c r="P19" s="281"/>
      <c r="Q19" s="281"/>
      <c r="R19" s="281"/>
      <c r="S19" s="281"/>
      <c r="T19" s="281"/>
    </row>
    <row r="20" spans="1:113" s="34" customFormat="1" ht="21" customHeight="1" x14ac:dyDescent="0.3">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3</v>
      </c>
      <c r="B21" s="297" t="s">
        <v>218</v>
      </c>
      <c r="C21" s="298"/>
      <c r="D21" s="301" t="s">
        <v>116</v>
      </c>
      <c r="E21" s="297" t="s">
        <v>451</v>
      </c>
      <c r="F21" s="298"/>
      <c r="G21" s="297" t="s">
        <v>237</v>
      </c>
      <c r="H21" s="298"/>
      <c r="I21" s="297" t="s">
        <v>115</v>
      </c>
      <c r="J21" s="298"/>
      <c r="K21" s="301" t="s">
        <v>114</v>
      </c>
      <c r="L21" s="297" t="s">
        <v>113</v>
      </c>
      <c r="M21" s="298"/>
      <c r="N21" s="297" t="s">
        <v>447</v>
      </c>
      <c r="O21" s="298"/>
      <c r="P21" s="301" t="s">
        <v>112</v>
      </c>
      <c r="Q21" s="304" t="s">
        <v>111</v>
      </c>
      <c r="R21" s="305"/>
      <c r="S21" s="304" t="s">
        <v>110</v>
      </c>
      <c r="T21" s="306"/>
    </row>
    <row r="22" spans="1:113" ht="204.75" customHeight="1" x14ac:dyDescent="0.25">
      <c r="A22" s="295"/>
      <c r="B22" s="299"/>
      <c r="C22" s="300"/>
      <c r="D22" s="302"/>
      <c r="E22" s="299"/>
      <c r="F22" s="300"/>
      <c r="G22" s="299"/>
      <c r="H22" s="300"/>
      <c r="I22" s="299"/>
      <c r="J22" s="300"/>
      <c r="K22" s="303"/>
      <c r="L22" s="299"/>
      <c r="M22" s="300"/>
      <c r="N22" s="299"/>
      <c r="O22" s="300"/>
      <c r="P22" s="303"/>
      <c r="Q22" s="50" t="s">
        <v>109</v>
      </c>
      <c r="R22" s="50" t="s">
        <v>421</v>
      </c>
      <c r="S22" s="50" t="s">
        <v>108</v>
      </c>
      <c r="T22" s="50" t="s">
        <v>107</v>
      </c>
    </row>
    <row r="23" spans="1:113" ht="51.75" customHeight="1" x14ac:dyDescent="0.25">
      <c r="A23" s="296"/>
      <c r="B23" s="50" t="s">
        <v>105</v>
      </c>
      <c r="C23" s="50" t="s">
        <v>106</v>
      </c>
      <c r="D23" s="303"/>
      <c r="E23" s="50" t="s">
        <v>105</v>
      </c>
      <c r="F23" s="50" t="s">
        <v>106</v>
      </c>
      <c r="G23" s="50" t="s">
        <v>105</v>
      </c>
      <c r="H23" s="50" t="s">
        <v>106</v>
      </c>
      <c r="I23" s="50" t="s">
        <v>105</v>
      </c>
      <c r="J23" s="50" t="s">
        <v>106</v>
      </c>
      <c r="K23" s="50" t="s">
        <v>105</v>
      </c>
      <c r="L23" s="50" t="s">
        <v>105</v>
      </c>
      <c r="M23" s="50" t="s">
        <v>106</v>
      </c>
      <c r="N23" s="50" t="s">
        <v>105</v>
      </c>
      <c r="O23" s="50" t="s">
        <v>106</v>
      </c>
      <c r="P23" s="85" t="s">
        <v>105</v>
      </c>
      <c r="Q23" s="50" t="s">
        <v>105</v>
      </c>
      <c r="R23" s="50" t="s">
        <v>105</v>
      </c>
      <c r="S23" s="50" t="s">
        <v>105</v>
      </c>
      <c r="T23" s="50" t="s">
        <v>105</v>
      </c>
    </row>
    <row r="24" spans="1:113" ht="15.6" x14ac:dyDescent="0.3">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4" customFormat="1" ht="24" customHeight="1" x14ac:dyDescent="0.3">
      <c r="A25" s="39">
        <v>1</v>
      </c>
      <c r="B25" s="89" t="s">
        <v>309</v>
      </c>
      <c r="C25" s="89" t="s">
        <v>309</v>
      </c>
      <c r="D25" s="89" t="s">
        <v>309</v>
      </c>
      <c r="E25" s="89" t="s">
        <v>309</v>
      </c>
      <c r="F25" s="89" t="s">
        <v>309</v>
      </c>
      <c r="G25" s="89" t="s">
        <v>309</v>
      </c>
      <c r="H25" s="89" t="s">
        <v>309</v>
      </c>
      <c r="I25" s="89" t="s">
        <v>309</v>
      </c>
      <c r="J25" s="89" t="s">
        <v>309</v>
      </c>
      <c r="K25" s="89" t="s">
        <v>309</v>
      </c>
      <c r="L25" s="89" t="s">
        <v>309</v>
      </c>
      <c r="M25" s="89" t="s">
        <v>309</v>
      </c>
      <c r="N25" s="89" t="s">
        <v>309</v>
      </c>
      <c r="O25" s="89" t="s">
        <v>309</v>
      </c>
      <c r="P25" s="89" t="s">
        <v>309</v>
      </c>
      <c r="Q25" s="89" t="s">
        <v>309</v>
      </c>
      <c r="R25" s="89" t="s">
        <v>309</v>
      </c>
      <c r="S25" s="89" t="s">
        <v>309</v>
      </c>
      <c r="T25" s="89" t="s">
        <v>309</v>
      </c>
    </row>
    <row r="26" spans="1:113" ht="3" customHeight="1" x14ac:dyDescent="0.3"/>
    <row r="27" spans="1:113" s="37" customFormat="1" ht="13.15" x14ac:dyDescent="0.25">
      <c r="B27" s="38"/>
      <c r="C27" s="38"/>
      <c r="K27" s="38"/>
    </row>
    <row r="28" spans="1:113" s="37" customFormat="1" x14ac:dyDescent="0.25">
      <c r="B28" s="33" t="s">
        <v>104</v>
      </c>
      <c r="C28" s="33"/>
      <c r="D28" s="33"/>
      <c r="E28" s="33"/>
      <c r="F28" s="33"/>
      <c r="G28" s="33"/>
      <c r="H28" s="33"/>
      <c r="I28" s="33"/>
      <c r="J28" s="33"/>
      <c r="K28" s="33"/>
      <c r="L28" s="33"/>
      <c r="M28" s="33"/>
      <c r="N28" s="33"/>
      <c r="O28" s="33"/>
      <c r="P28" s="33"/>
      <c r="Q28" s="33"/>
      <c r="R28" s="33"/>
    </row>
    <row r="29" spans="1:113" x14ac:dyDescent="0.25">
      <c r="B29" s="292" t="s">
        <v>457</v>
      </c>
      <c r="C29" s="292"/>
      <c r="D29" s="292"/>
      <c r="E29" s="292"/>
      <c r="F29" s="292"/>
      <c r="G29" s="292"/>
      <c r="H29" s="292"/>
      <c r="I29" s="292"/>
      <c r="J29" s="292"/>
      <c r="K29" s="292"/>
      <c r="L29" s="292"/>
      <c r="M29" s="292"/>
      <c r="N29" s="292"/>
      <c r="O29" s="292"/>
      <c r="P29" s="292"/>
      <c r="Q29" s="292"/>
      <c r="R29" s="292"/>
    </row>
    <row r="31" spans="1:113" x14ac:dyDescent="0.25">
      <c r="B31" s="35" t="s">
        <v>420</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t="s">
        <v>103</v>
      </c>
      <c r="C32" s="35"/>
      <c r="D32" s="35"/>
      <c r="E32" s="35"/>
      <c r="H32" s="35"/>
      <c r="I32" s="35"/>
      <c r="J32" s="35"/>
      <c r="K32" s="35"/>
      <c r="L32" s="35"/>
      <c r="M32" s="35"/>
      <c r="N32" s="35"/>
      <c r="O32" s="35"/>
      <c r="P32" s="35"/>
      <c r="Q32" s="35"/>
      <c r="R32" s="35"/>
    </row>
    <row r="33" spans="2:113" x14ac:dyDescent="0.25">
      <c r="B33" s="35" t="s">
        <v>102</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101</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100</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99</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98</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97</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96</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t="s">
        <v>95</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4" t="s">
        <v>66</v>
      </c>
    </row>
    <row r="2" spans="1:27" s="8" customFormat="1" ht="18.75" customHeight="1" x14ac:dyDescent="0.3">
      <c r="E2" s="13"/>
      <c r="AA2" s="11" t="s">
        <v>8</v>
      </c>
    </row>
    <row r="3" spans="1:27" s="8" customFormat="1" ht="18.75" customHeight="1" x14ac:dyDescent="0.3">
      <c r="E3" s="13"/>
      <c r="AA3" s="11" t="s">
        <v>65</v>
      </c>
    </row>
    <row r="4" spans="1:27" s="8" customFormat="1" ht="15.6" x14ac:dyDescent="0.25">
      <c r="E4" s="12"/>
    </row>
    <row r="5" spans="1:27" s="8" customFormat="1" ht="15.6" x14ac:dyDescent="0.25">
      <c r="A5" s="282" t="str">
        <f>'1. паспорт местоположение'!A5:C5</f>
        <v>Год раскрытия информации: _2 квартал 2023_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8" customFormat="1" ht="15.6" x14ac:dyDescent="0.25">
      <c r="A6" s="83"/>
      <c r="B6" s="83"/>
      <c r="C6" s="83"/>
      <c r="D6" s="83"/>
      <c r="E6" s="83"/>
      <c r="F6" s="83"/>
      <c r="G6" s="83"/>
      <c r="H6" s="83"/>
      <c r="I6" s="83"/>
      <c r="J6" s="83"/>
      <c r="K6" s="83"/>
      <c r="L6" s="83"/>
      <c r="M6" s="83"/>
      <c r="N6" s="83"/>
      <c r="O6" s="83"/>
      <c r="P6" s="83"/>
      <c r="Q6" s="83"/>
      <c r="R6" s="83"/>
      <c r="S6" s="83"/>
      <c r="T6" s="83"/>
    </row>
    <row r="7" spans="1:27" s="8" customFormat="1" ht="18.75" x14ac:dyDescent="0.2">
      <c r="E7" s="283" t="s">
        <v>7</v>
      </c>
      <c r="F7" s="283"/>
      <c r="G7" s="283"/>
      <c r="H7" s="283"/>
      <c r="I7" s="283"/>
      <c r="J7" s="283"/>
      <c r="K7" s="283"/>
      <c r="L7" s="283"/>
      <c r="M7" s="283"/>
      <c r="N7" s="283"/>
      <c r="O7" s="283"/>
      <c r="P7" s="283"/>
      <c r="Q7" s="283"/>
      <c r="R7" s="283"/>
      <c r="S7" s="283"/>
      <c r="T7" s="283"/>
      <c r="U7" s="283"/>
      <c r="V7" s="283"/>
      <c r="W7" s="283"/>
      <c r="X7" s="283"/>
      <c r="Y7" s="283"/>
    </row>
    <row r="8" spans="1:27" s="8" customFormat="1" ht="17.45" x14ac:dyDescent="0.25">
      <c r="E8" s="84"/>
      <c r="F8" s="84"/>
      <c r="G8" s="84"/>
      <c r="H8" s="84"/>
      <c r="I8" s="84"/>
      <c r="J8" s="84"/>
      <c r="K8" s="84"/>
      <c r="L8" s="84"/>
      <c r="M8" s="84"/>
      <c r="N8" s="84"/>
      <c r="O8" s="84"/>
      <c r="P8" s="84"/>
      <c r="Q8" s="84"/>
      <c r="R8" s="84"/>
      <c r="S8" s="10"/>
      <c r="T8" s="10"/>
      <c r="U8" s="10"/>
      <c r="V8" s="10"/>
      <c r="W8" s="10"/>
    </row>
    <row r="9" spans="1:27" s="8" customFormat="1" ht="18.75" customHeight="1" x14ac:dyDescent="0.2">
      <c r="E9" s="284" t="s">
        <v>517</v>
      </c>
      <c r="F9" s="291"/>
      <c r="G9" s="291"/>
      <c r="H9" s="291"/>
      <c r="I9" s="291"/>
      <c r="J9" s="291"/>
      <c r="K9" s="291"/>
      <c r="L9" s="291"/>
      <c r="M9" s="291"/>
      <c r="N9" s="291"/>
      <c r="O9" s="291"/>
      <c r="P9" s="291"/>
      <c r="Q9" s="291"/>
      <c r="R9" s="291"/>
      <c r="S9" s="291"/>
      <c r="T9" s="291"/>
      <c r="U9" s="291"/>
      <c r="V9" s="291"/>
      <c r="W9" s="291"/>
      <c r="X9" s="291"/>
      <c r="Y9" s="291"/>
    </row>
    <row r="10" spans="1:27" s="8" customFormat="1" ht="18.75" customHeight="1" x14ac:dyDescent="0.2">
      <c r="E10" s="278" t="s">
        <v>6</v>
      </c>
      <c r="F10" s="278"/>
      <c r="G10" s="278"/>
      <c r="H10" s="278"/>
      <c r="I10" s="278"/>
      <c r="J10" s="278"/>
      <c r="K10" s="278"/>
      <c r="L10" s="278"/>
      <c r="M10" s="278"/>
      <c r="N10" s="278"/>
      <c r="O10" s="278"/>
      <c r="P10" s="278"/>
      <c r="Q10" s="278"/>
      <c r="R10" s="278"/>
      <c r="S10" s="278"/>
      <c r="T10" s="278"/>
      <c r="U10" s="278"/>
      <c r="V10" s="278"/>
      <c r="W10" s="278"/>
      <c r="X10" s="278"/>
      <c r="Y10" s="278"/>
    </row>
    <row r="11" spans="1:27" s="8" customFormat="1" ht="17.45" x14ac:dyDescent="0.25">
      <c r="E11" s="84"/>
      <c r="F11" s="84"/>
      <c r="G11" s="84"/>
      <c r="H11" s="84"/>
      <c r="I11" s="84"/>
      <c r="J11" s="84"/>
      <c r="K11" s="84"/>
      <c r="L11" s="84"/>
      <c r="M11" s="84"/>
      <c r="N11" s="84"/>
      <c r="O11" s="84"/>
      <c r="P11" s="84"/>
      <c r="Q11" s="84"/>
      <c r="R11" s="84"/>
      <c r="S11" s="10"/>
      <c r="T11" s="10"/>
      <c r="U11" s="10"/>
      <c r="V11" s="10"/>
      <c r="W11" s="10"/>
    </row>
    <row r="12" spans="1:27" s="8" customFormat="1" ht="18.75" customHeight="1" x14ac:dyDescent="0.25">
      <c r="A12" s="284" t="str">
        <f>'1. паспорт местоположение'!A12:C12</f>
        <v>J_PC20202418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8" customFormat="1" ht="18.75" customHeight="1" x14ac:dyDescent="0.2">
      <c r="E13" s="278" t="s">
        <v>5</v>
      </c>
      <c r="F13" s="278"/>
      <c r="G13" s="278"/>
      <c r="H13" s="278"/>
      <c r="I13" s="278"/>
      <c r="J13" s="278"/>
      <c r="K13" s="278"/>
      <c r="L13" s="278"/>
      <c r="M13" s="278"/>
      <c r="N13" s="278"/>
      <c r="O13" s="278"/>
      <c r="P13" s="278"/>
      <c r="Q13" s="278"/>
      <c r="R13" s="278"/>
      <c r="S13" s="278"/>
      <c r="T13" s="278"/>
      <c r="U13" s="278"/>
      <c r="V13" s="278"/>
      <c r="W13" s="278"/>
      <c r="X13" s="278"/>
      <c r="Y13" s="278"/>
    </row>
    <row r="14" spans="1:27" s="8" customFormat="1" ht="15.75" customHeight="1" x14ac:dyDescent="0.25">
      <c r="E14" s="4"/>
      <c r="F14" s="4"/>
      <c r="G14" s="4"/>
      <c r="H14" s="4"/>
      <c r="I14" s="4"/>
      <c r="J14" s="4"/>
      <c r="K14" s="4"/>
      <c r="L14" s="4"/>
      <c r="M14" s="4"/>
      <c r="N14" s="4"/>
      <c r="O14" s="4"/>
      <c r="P14" s="4"/>
      <c r="Q14" s="4"/>
      <c r="R14" s="4"/>
      <c r="S14" s="4"/>
      <c r="T14" s="4"/>
      <c r="U14" s="4"/>
      <c r="V14" s="4"/>
      <c r="W14" s="4"/>
    </row>
    <row r="15" spans="1:27" s="3" customFormat="1" ht="44.25" customHeight="1" x14ac:dyDescent="0.25">
      <c r="A15" s="279" t="str">
        <f>'1. паспорт местоположение'!A15:C15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ht="15" customHeight="1" x14ac:dyDescent="0.2">
      <c r="E16" s="278" t="s">
        <v>4</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424</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34" customFormat="1" ht="21" customHeight="1" x14ac:dyDescent="0.3"/>
    <row r="21" spans="1:27" ht="15.75" customHeight="1" x14ac:dyDescent="0.25">
      <c r="A21" s="301" t="s">
        <v>3</v>
      </c>
      <c r="B21" s="297" t="s">
        <v>431</v>
      </c>
      <c r="C21" s="298"/>
      <c r="D21" s="297" t="s">
        <v>433</v>
      </c>
      <c r="E21" s="298"/>
      <c r="F21" s="304" t="s">
        <v>88</v>
      </c>
      <c r="G21" s="306"/>
      <c r="H21" s="306"/>
      <c r="I21" s="305"/>
      <c r="J21" s="301" t="s">
        <v>434</v>
      </c>
      <c r="K21" s="297" t="s">
        <v>435</v>
      </c>
      <c r="L21" s="298"/>
      <c r="M21" s="297" t="s">
        <v>436</v>
      </c>
      <c r="N21" s="298"/>
      <c r="O21" s="297" t="s">
        <v>423</v>
      </c>
      <c r="P21" s="298"/>
      <c r="Q21" s="297" t="s">
        <v>121</v>
      </c>
      <c r="R21" s="298"/>
      <c r="S21" s="301" t="s">
        <v>120</v>
      </c>
      <c r="T21" s="301" t="s">
        <v>437</v>
      </c>
      <c r="U21" s="301" t="s">
        <v>432</v>
      </c>
      <c r="V21" s="297" t="s">
        <v>119</v>
      </c>
      <c r="W21" s="298"/>
      <c r="X21" s="304" t="s">
        <v>111</v>
      </c>
      <c r="Y21" s="306"/>
      <c r="Z21" s="304" t="s">
        <v>110</v>
      </c>
      <c r="AA21" s="306"/>
    </row>
    <row r="22" spans="1:27" ht="216" customHeight="1" x14ac:dyDescent="0.25">
      <c r="A22" s="302"/>
      <c r="B22" s="299"/>
      <c r="C22" s="300"/>
      <c r="D22" s="299"/>
      <c r="E22" s="300"/>
      <c r="F22" s="304" t="s">
        <v>118</v>
      </c>
      <c r="G22" s="305"/>
      <c r="H22" s="304" t="s">
        <v>117</v>
      </c>
      <c r="I22" s="305"/>
      <c r="J22" s="303"/>
      <c r="K22" s="299"/>
      <c r="L22" s="300"/>
      <c r="M22" s="299"/>
      <c r="N22" s="300"/>
      <c r="O22" s="299"/>
      <c r="P22" s="300"/>
      <c r="Q22" s="299"/>
      <c r="R22" s="300"/>
      <c r="S22" s="303"/>
      <c r="T22" s="303"/>
      <c r="U22" s="303"/>
      <c r="V22" s="299"/>
      <c r="W22" s="300"/>
      <c r="X22" s="50" t="s">
        <v>109</v>
      </c>
      <c r="Y22" s="50" t="s">
        <v>421</v>
      </c>
      <c r="Z22" s="50" t="s">
        <v>108</v>
      </c>
      <c r="AA22" s="50" t="s">
        <v>107</v>
      </c>
    </row>
    <row r="23" spans="1:27" ht="60" customHeight="1" x14ac:dyDescent="0.25">
      <c r="A23" s="303"/>
      <c r="B23" s="85" t="s">
        <v>105</v>
      </c>
      <c r="C23" s="85" t="s">
        <v>106</v>
      </c>
      <c r="D23" s="85" t="s">
        <v>105</v>
      </c>
      <c r="E23" s="85" t="s">
        <v>106</v>
      </c>
      <c r="F23" s="85" t="s">
        <v>105</v>
      </c>
      <c r="G23" s="85" t="s">
        <v>106</v>
      </c>
      <c r="H23" s="85" t="s">
        <v>105</v>
      </c>
      <c r="I23" s="85" t="s">
        <v>106</v>
      </c>
      <c r="J23" s="85" t="s">
        <v>105</v>
      </c>
      <c r="K23" s="85" t="s">
        <v>105</v>
      </c>
      <c r="L23" s="85" t="s">
        <v>106</v>
      </c>
      <c r="M23" s="85" t="s">
        <v>105</v>
      </c>
      <c r="N23" s="85" t="s">
        <v>106</v>
      </c>
      <c r="O23" s="85" t="s">
        <v>105</v>
      </c>
      <c r="P23" s="85" t="s">
        <v>106</v>
      </c>
      <c r="Q23" s="85" t="s">
        <v>105</v>
      </c>
      <c r="R23" s="85" t="s">
        <v>106</v>
      </c>
      <c r="S23" s="85" t="s">
        <v>105</v>
      </c>
      <c r="T23" s="85" t="s">
        <v>105</v>
      </c>
      <c r="U23" s="85" t="s">
        <v>105</v>
      </c>
      <c r="V23" s="85" t="s">
        <v>105</v>
      </c>
      <c r="W23" s="85" t="s">
        <v>106</v>
      </c>
      <c r="X23" s="85" t="s">
        <v>105</v>
      </c>
      <c r="Y23" s="85" t="s">
        <v>105</v>
      </c>
      <c r="Z23" s="50" t="s">
        <v>105</v>
      </c>
      <c r="AA23" s="50" t="s">
        <v>105</v>
      </c>
    </row>
    <row r="24" spans="1:27" ht="15.6" x14ac:dyDescent="0.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34" customFormat="1" ht="105" customHeight="1" x14ac:dyDescent="0.3">
      <c r="A25" s="87" t="s">
        <v>472</v>
      </c>
      <c r="B25" s="87" t="s">
        <v>472</v>
      </c>
      <c r="C25" s="87" t="s">
        <v>472</v>
      </c>
      <c r="D25" s="87" t="s">
        <v>472</v>
      </c>
      <c r="E25" s="87" t="s">
        <v>472</v>
      </c>
      <c r="F25" s="87" t="s">
        <v>472</v>
      </c>
      <c r="G25" s="87" t="s">
        <v>472</v>
      </c>
      <c r="H25" s="87" t="s">
        <v>472</v>
      </c>
      <c r="I25" s="87" t="s">
        <v>472</v>
      </c>
      <c r="J25" s="87" t="s">
        <v>472</v>
      </c>
      <c r="K25" s="87" t="s">
        <v>472</v>
      </c>
      <c r="L25" s="87" t="s">
        <v>472</v>
      </c>
      <c r="M25" s="87" t="s">
        <v>472</v>
      </c>
      <c r="N25" s="87" t="s">
        <v>472</v>
      </c>
      <c r="O25" s="87" t="s">
        <v>472</v>
      </c>
      <c r="P25" s="87" t="s">
        <v>472</v>
      </c>
      <c r="Q25" s="87" t="s">
        <v>472</v>
      </c>
      <c r="R25" s="87" t="s">
        <v>472</v>
      </c>
      <c r="S25" s="87" t="s">
        <v>472</v>
      </c>
      <c r="T25" s="87" t="s">
        <v>472</v>
      </c>
      <c r="U25" s="87" t="s">
        <v>472</v>
      </c>
      <c r="V25" s="87" t="s">
        <v>472</v>
      </c>
      <c r="W25" s="87" t="s">
        <v>472</v>
      </c>
      <c r="X25" s="87" t="s">
        <v>472</v>
      </c>
      <c r="Y25" s="87" t="s">
        <v>472</v>
      </c>
      <c r="Z25" s="87" t="s">
        <v>472</v>
      </c>
      <c r="AA25" s="87" t="s">
        <v>472</v>
      </c>
    </row>
    <row r="26" spans="1:27" ht="3" customHeight="1" x14ac:dyDescent="0.3">
      <c r="X26" s="51"/>
      <c r="Y26" s="52"/>
    </row>
    <row r="27" spans="1:27" s="37" customFormat="1" ht="13.15" x14ac:dyDescent="0.25">
      <c r="A27" s="38"/>
      <c r="B27" s="38"/>
      <c r="C27" s="38"/>
      <c r="E27" s="38"/>
    </row>
    <row r="28" spans="1:27" s="37" customFormat="1" ht="12.75" x14ac:dyDescent="0.2">
      <c r="A28" s="38"/>
      <c r="B28" s="38"/>
      <c r="C28" s="38"/>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zoomScale="70" zoomScaleNormal="70" zoomScaleSheetLayoutView="80" workbookViewId="0">
      <selection activeCell="C4" sqref="C4"/>
    </sheetView>
  </sheetViews>
  <sheetFormatPr defaultColWidth="9.140625" defaultRowHeight="15" x14ac:dyDescent="0.25"/>
  <cols>
    <col min="1" max="1" width="6.140625" style="1" customWidth="1"/>
    <col min="2" max="2" width="53.5703125" style="1" customWidth="1"/>
    <col min="3" max="3" width="134.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x14ac:dyDescent="0.2">
      <c r="A1" s="13"/>
      <c r="C1" s="24" t="s">
        <v>66</v>
      </c>
    </row>
    <row r="2" spans="1:29" s="8" customFormat="1" ht="18.75" x14ac:dyDescent="0.3">
      <c r="A2" s="13"/>
      <c r="C2" s="11" t="s">
        <v>8</v>
      </c>
    </row>
    <row r="3" spans="1:29" s="8" customFormat="1" ht="18.75" x14ac:dyDescent="0.3">
      <c r="A3" s="12"/>
      <c r="C3" s="11" t="s">
        <v>65</v>
      </c>
    </row>
    <row r="4" spans="1:29" s="8" customFormat="1" ht="18" x14ac:dyDescent="0.35">
      <c r="A4" s="12"/>
      <c r="C4" s="11"/>
    </row>
    <row r="5" spans="1:29" s="8" customFormat="1" ht="15.6" x14ac:dyDescent="0.25">
      <c r="A5" s="282" t="str">
        <f>'1. паспорт местоположение'!A5:C5</f>
        <v>Год раскрытия информации: _2 квартал 2023_ год</v>
      </c>
      <c r="B5" s="282"/>
      <c r="C5" s="282"/>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8" customFormat="1" ht="18" x14ac:dyDescent="0.35">
      <c r="A6" s="12"/>
      <c r="G6" s="11"/>
    </row>
    <row r="7" spans="1:29" s="8" customFormat="1" ht="18.75" x14ac:dyDescent="0.2">
      <c r="A7" s="283" t="s">
        <v>7</v>
      </c>
      <c r="B7" s="283"/>
      <c r="C7" s="283"/>
      <c r="D7" s="10"/>
      <c r="E7" s="10"/>
      <c r="F7" s="10"/>
      <c r="G7" s="10"/>
      <c r="H7" s="10"/>
      <c r="I7" s="10"/>
      <c r="J7" s="10"/>
      <c r="K7" s="10"/>
      <c r="L7" s="10"/>
      <c r="M7" s="10"/>
      <c r="N7" s="10"/>
      <c r="O7" s="10"/>
      <c r="P7" s="10"/>
      <c r="Q7" s="10"/>
      <c r="R7" s="10"/>
      <c r="S7" s="10"/>
      <c r="T7" s="10"/>
      <c r="U7" s="10"/>
    </row>
    <row r="8" spans="1:29" s="8" customFormat="1" ht="17.45" x14ac:dyDescent="0.25">
      <c r="A8" s="283"/>
      <c r="B8" s="283"/>
      <c r="C8" s="283"/>
      <c r="D8" s="84"/>
      <c r="E8" s="84"/>
      <c r="F8" s="84"/>
      <c r="G8" s="84"/>
      <c r="H8" s="10"/>
      <c r="I8" s="10"/>
      <c r="J8" s="10"/>
      <c r="K8" s="10"/>
      <c r="L8" s="10"/>
      <c r="M8" s="10"/>
      <c r="N8" s="10"/>
      <c r="O8" s="10"/>
      <c r="P8" s="10"/>
      <c r="Q8" s="10"/>
      <c r="R8" s="10"/>
      <c r="S8" s="10"/>
      <c r="T8" s="10"/>
      <c r="U8" s="10"/>
    </row>
    <row r="9" spans="1:29" s="8" customFormat="1" ht="17.45" x14ac:dyDescent="0.25">
      <c r="A9" s="284" t="str">
        <f>'1. паспорт местоположение'!A9:C9</f>
        <v>Общество с ограниченной ответственностью "ПК-ЭНЕРГО"</v>
      </c>
      <c r="B9" s="284"/>
      <c r="C9" s="284"/>
      <c r="D9" s="7"/>
      <c r="E9" s="7"/>
      <c r="F9" s="7"/>
      <c r="G9" s="7"/>
      <c r="H9" s="10"/>
      <c r="I9" s="10"/>
      <c r="J9" s="10"/>
      <c r="K9" s="10"/>
      <c r="L9" s="10"/>
      <c r="M9" s="10"/>
      <c r="N9" s="10"/>
      <c r="O9" s="10"/>
      <c r="P9" s="10"/>
      <c r="Q9" s="10"/>
      <c r="R9" s="10"/>
      <c r="S9" s="10"/>
      <c r="T9" s="10"/>
      <c r="U9" s="10"/>
    </row>
    <row r="10" spans="1:29" s="8" customFormat="1" ht="18.75" x14ac:dyDescent="0.2">
      <c r="A10" s="278" t="s">
        <v>6</v>
      </c>
      <c r="B10" s="278"/>
      <c r="C10" s="278"/>
      <c r="D10" s="5"/>
      <c r="E10" s="5"/>
      <c r="F10" s="5"/>
      <c r="G10" s="5"/>
      <c r="H10" s="10"/>
      <c r="I10" s="10"/>
      <c r="J10" s="10"/>
      <c r="K10" s="10"/>
      <c r="L10" s="10"/>
      <c r="M10" s="10"/>
      <c r="N10" s="10"/>
      <c r="O10" s="10"/>
      <c r="P10" s="10"/>
      <c r="Q10" s="10"/>
      <c r="R10" s="10"/>
      <c r="S10" s="10"/>
      <c r="T10" s="10"/>
      <c r="U10" s="10"/>
    </row>
    <row r="11" spans="1:29" s="8" customFormat="1" ht="17.45" x14ac:dyDescent="0.25">
      <c r="A11" s="283"/>
      <c r="B11" s="283"/>
      <c r="C11" s="283"/>
      <c r="D11" s="84"/>
      <c r="E11" s="84"/>
      <c r="F11" s="84"/>
      <c r="G11" s="84"/>
      <c r="H11" s="10"/>
      <c r="I11" s="10"/>
      <c r="J11" s="10"/>
      <c r="K11" s="10"/>
      <c r="L11" s="10"/>
      <c r="M11" s="10"/>
      <c r="N11" s="10"/>
      <c r="O11" s="10"/>
      <c r="P11" s="10"/>
      <c r="Q11" s="10"/>
      <c r="R11" s="10"/>
      <c r="S11" s="10"/>
      <c r="T11" s="10"/>
      <c r="U11" s="10"/>
    </row>
    <row r="12" spans="1:29" s="8" customFormat="1" ht="17.45" x14ac:dyDescent="0.25">
      <c r="A12" s="284" t="str">
        <f>'1. паспорт местоположение'!A12:C12</f>
        <v>J_PC20202418</v>
      </c>
      <c r="B12" s="284"/>
      <c r="C12" s="284"/>
      <c r="D12" s="7"/>
      <c r="E12" s="7"/>
      <c r="F12" s="7"/>
      <c r="G12" s="7"/>
      <c r="H12" s="10"/>
      <c r="I12" s="10"/>
      <c r="J12" s="10"/>
      <c r="K12" s="10"/>
      <c r="L12" s="10"/>
      <c r="M12" s="10"/>
      <c r="N12" s="10"/>
      <c r="O12" s="10"/>
      <c r="P12" s="10"/>
      <c r="Q12" s="10"/>
      <c r="R12" s="10"/>
      <c r="S12" s="10"/>
      <c r="T12" s="10"/>
      <c r="U12" s="10"/>
    </row>
    <row r="13" spans="1:29" s="8" customFormat="1" ht="18.75" x14ac:dyDescent="0.2">
      <c r="A13" s="278" t="s">
        <v>5</v>
      </c>
      <c r="B13" s="278"/>
      <c r="C13" s="278"/>
      <c r="D13" s="5"/>
      <c r="E13" s="5"/>
      <c r="F13" s="5"/>
      <c r="G13" s="5"/>
      <c r="H13" s="10"/>
      <c r="I13" s="10"/>
      <c r="J13" s="10"/>
      <c r="K13" s="10"/>
      <c r="L13" s="10"/>
      <c r="M13" s="10"/>
      <c r="N13" s="10"/>
      <c r="O13" s="10"/>
      <c r="P13" s="10"/>
      <c r="Q13" s="10"/>
      <c r="R13" s="10"/>
      <c r="S13" s="10"/>
      <c r="T13" s="10"/>
      <c r="U13" s="10"/>
    </row>
    <row r="14" spans="1:29" s="8" customFormat="1" ht="18" x14ac:dyDescent="0.25">
      <c r="A14" s="285"/>
      <c r="B14" s="285"/>
      <c r="C14" s="285"/>
      <c r="D14" s="4"/>
      <c r="E14" s="4"/>
      <c r="F14" s="4"/>
      <c r="G14" s="4"/>
      <c r="H14" s="4"/>
      <c r="I14" s="4"/>
      <c r="J14" s="4"/>
      <c r="K14" s="4"/>
      <c r="L14" s="4"/>
      <c r="M14" s="4"/>
      <c r="N14" s="4"/>
      <c r="O14" s="4"/>
      <c r="P14" s="4"/>
      <c r="Q14" s="4"/>
      <c r="R14" s="4"/>
      <c r="S14" s="4"/>
      <c r="T14" s="4"/>
      <c r="U14" s="4"/>
    </row>
    <row r="15" spans="1:29" s="3" customFormat="1" ht="15.75" x14ac:dyDescent="0.2">
      <c r="A15" s="116"/>
      <c r="B15" s="279" t="s">
        <v>519</v>
      </c>
      <c r="C15" s="279"/>
      <c r="D15" s="7"/>
      <c r="E15" s="7"/>
      <c r="F15" s="7"/>
      <c r="G15" s="7"/>
      <c r="H15" s="7"/>
      <c r="I15" s="7"/>
      <c r="J15" s="7"/>
      <c r="K15" s="7"/>
      <c r="L15" s="7"/>
      <c r="M15" s="7"/>
      <c r="N15" s="7"/>
      <c r="O15" s="7"/>
      <c r="P15" s="7"/>
      <c r="Q15" s="7"/>
      <c r="R15" s="7"/>
      <c r="S15" s="7"/>
      <c r="T15" s="7"/>
      <c r="U15" s="7"/>
    </row>
    <row r="16" spans="1:29" s="3" customFormat="1" ht="15.75" x14ac:dyDescent="0.2">
      <c r="A16" s="278" t="s">
        <v>4</v>
      </c>
      <c r="B16" s="278"/>
      <c r="C16" s="278"/>
      <c r="D16" s="5"/>
      <c r="E16" s="5"/>
      <c r="F16" s="5"/>
      <c r="G16" s="5"/>
      <c r="H16" s="5"/>
      <c r="I16" s="5"/>
      <c r="J16" s="5"/>
      <c r="K16" s="5"/>
      <c r="L16" s="5"/>
      <c r="M16" s="5"/>
      <c r="N16" s="5"/>
      <c r="O16" s="5"/>
      <c r="P16" s="5"/>
      <c r="Q16" s="5"/>
      <c r="R16" s="5"/>
      <c r="S16" s="5"/>
      <c r="T16" s="5"/>
      <c r="U16" s="5"/>
    </row>
    <row r="17" spans="1:21" s="3" customFormat="1" ht="18" x14ac:dyDescent="0.25">
      <c r="A17" s="285"/>
      <c r="B17" s="285"/>
      <c r="C17" s="285"/>
      <c r="D17" s="4"/>
      <c r="E17" s="4"/>
      <c r="F17" s="4"/>
      <c r="G17" s="4"/>
      <c r="H17" s="4"/>
      <c r="I17" s="4"/>
      <c r="J17" s="4"/>
      <c r="K17" s="4"/>
      <c r="L17" s="4"/>
      <c r="M17" s="4"/>
      <c r="N17" s="4"/>
      <c r="O17" s="4"/>
      <c r="P17" s="4"/>
      <c r="Q17" s="4"/>
      <c r="R17" s="4"/>
    </row>
    <row r="18" spans="1:21" s="3" customFormat="1" ht="18.75" x14ac:dyDescent="0.2">
      <c r="A18" s="280" t="s">
        <v>416</v>
      </c>
      <c r="B18" s="280"/>
      <c r="C18" s="280"/>
      <c r="D18" s="6"/>
      <c r="E18" s="6"/>
      <c r="F18" s="6"/>
      <c r="G18" s="6"/>
      <c r="H18" s="6"/>
      <c r="I18" s="6"/>
      <c r="J18" s="6"/>
      <c r="K18" s="6"/>
      <c r="L18" s="6"/>
      <c r="M18" s="6"/>
      <c r="N18" s="6"/>
      <c r="O18" s="6"/>
      <c r="P18" s="6"/>
      <c r="Q18" s="6"/>
      <c r="R18" s="6"/>
      <c r="S18" s="6"/>
      <c r="T18" s="6"/>
      <c r="U18" s="6"/>
    </row>
    <row r="19" spans="1:21" s="3" customFormat="1" ht="18" x14ac:dyDescent="0.25">
      <c r="A19" s="5"/>
      <c r="B19" s="5"/>
      <c r="C19" s="5"/>
      <c r="D19" s="5"/>
      <c r="E19" s="5"/>
      <c r="F19" s="5"/>
      <c r="G19" s="5"/>
      <c r="H19" s="4"/>
      <c r="I19" s="4"/>
      <c r="J19" s="4"/>
      <c r="K19" s="4"/>
      <c r="L19" s="4"/>
      <c r="M19" s="4"/>
      <c r="N19" s="4"/>
      <c r="O19" s="4"/>
      <c r="P19" s="4"/>
      <c r="Q19" s="4"/>
      <c r="R19" s="4"/>
    </row>
    <row r="20" spans="1:21" s="3" customFormat="1" ht="31.5" x14ac:dyDescent="0.2">
      <c r="A20" s="16" t="s">
        <v>3</v>
      </c>
      <c r="B20" s="23" t="s">
        <v>64</v>
      </c>
      <c r="C20" s="22" t="s">
        <v>63</v>
      </c>
      <c r="D20" s="5"/>
      <c r="E20" s="5"/>
      <c r="F20" s="5"/>
      <c r="G20" s="5"/>
      <c r="H20" s="4"/>
      <c r="I20" s="4"/>
      <c r="J20" s="4"/>
      <c r="K20" s="4"/>
      <c r="L20" s="4"/>
      <c r="M20" s="4"/>
      <c r="N20" s="4"/>
      <c r="O20" s="4"/>
      <c r="P20" s="4"/>
      <c r="Q20" s="4"/>
      <c r="R20" s="4"/>
    </row>
    <row r="21" spans="1:21" s="3" customFormat="1" ht="18" x14ac:dyDescent="0.25">
      <c r="A21" s="22">
        <v>1</v>
      </c>
      <c r="B21" s="23">
        <v>2</v>
      </c>
      <c r="C21" s="22">
        <v>3</v>
      </c>
      <c r="D21" s="5"/>
      <c r="E21" s="5"/>
      <c r="F21" s="5"/>
      <c r="G21" s="5"/>
      <c r="H21" s="4"/>
      <c r="I21" s="4"/>
      <c r="J21" s="4"/>
      <c r="K21" s="4"/>
      <c r="L21" s="4"/>
      <c r="M21" s="4"/>
      <c r="N21" s="4"/>
      <c r="O21" s="4"/>
      <c r="P21" s="4"/>
      <c r="Q21" s="4"/>
      <c r="R21" s="4"/>
    </row>
    <row r="22" spans="1:21" s="3" customFormat="1" ht="31.5" x14ac:dyDescent="0.2">
      <c r="A22" s="15" t="s">
        <v>62</v>
      </c>
      <c r="B22" s="18" t="s">
        <v>429</v>
      </c>
      <c r="C22" s="238" t="s">
        <v>524</v>
      </c>
      <c r="D22" s="5"/>
      <c r="E22" s="5"/>
      <c r="F22" s="4"/>
      <c r="G22" s="4"/>
      <c r="H22" s="4"/>
      <c r="I22" s="4"/>
      <c r="J22" s="4"/>
      <c r="K22" s="4"/>
      <c r="L22" s="4"/>
      <c r="M22" s="4"/>
      <c r="N22" s="4"/>
      <c r="O22" s="4"/>
      <c r="P22" s="4"/>
    </row>
    <row r="23" spans="1:21" ht="31.5" x14ac:dyDescent="0.25">
      <c r="A23" s="15" t="s">
        <v>60</v>
      </c>
      <c r="B23" s="17" t="s">
        <v>57</v>
      </c>
      <c r="C23" s="16" t="s">
        <v>532</v>
      </c>
    </row>
    <row r="24" spans="1:21" ht="47.25" x14ac:dyDescent="0.25">
      <c r="A24" s="15" t="s">
        <v>59</v>
      </c>
      <c r="B24" s="17" t="s">
        <v>449</v>
      </c>
      <c r="C24" s="16" t="s">
        <v>532</v>
      </c>
      <c r="D24" s="117"/>
    </row>
    <row r="25" spans="1:21" ht="31.5" x14ac:dyDescent="0.25">
      <c r="A25" s="15" t="s">
        <v>58</v>
      </c>
      <c r="B25" s="17" t="s">
        <v>450</v>
      </c>
      <c r="C25" s="32" t="s">
        <v>548</v>
      </c>
    </row>
    <row r="26" spans="1:21" ht="31.5" x14ac:dyDescent="0.25">
      <c r="A26" s="15" t="s">
        <v>56</v>
      </c>
      <c r="B26" s="17" t="s">
        <v>226</v>
      </c>
      <c r="C26" s="16" t="s">
        <v>516</v>
      </c>
    </row>
    <row r="27" spans="1:21" ht="315" x14ac:dyDescent="0.25">
      <c r="A27" s="277" t="s">
        <v>55</v>
      </c>
      <c r="B27" s="276" t="s">
        <v>430</v>
      </c>
      <c r="C27" s="275" t="s">
        <v>544</v>
      </c>
    </row>
    <row r="28" spans="1:21" ht="15.75" x14ac:dyDescent="0.25">
      <c r="A28" s="15" t="s">
        <v>53</v>
      </c>
      <c r="B28" s="17" t="s">
        <v>54</v>
      </c>
      <c r="C28" s="25" t="s">
        <v>530</v>
      </c>
    </row>
    <row r="29" spans="1:21" ht="31.5" x14ac:dyDescent="0.25">
      <c r="A29" s="15" t="s">
        <v>51</v>
      </c>
      <c r="B29" s="16" t="s">
        <v>52</v>
      </c>
      <c r="C29" s="25" t="s">
        <v>525</v>
      </c>
    </row>
    <row r="30" spans="1:21" ht="31.5" x14ac:dyDescent="0.25">
      <c r="A30" s="15" t="s">
        <v>70</v>
      </c>
      <c r="B30" s="16" t="s">
        <v>50</v>
      </c>
      <c r="C30" s="25" t="s">
        <v>526</v>
      </c>
    </row>
  </sheetData>
  <mergeCells count="13">
    <mergeCell ref="A18:C18"/>
    <mergeCell ref="A12:C12"/>
    <mergeCell ref="A13:C13"/>
    <mergeCell ref="A14:C14"/>
    <mergeCell ref="A16:C16"/>
    <mergeCell ref="A17:C17"/>
    <mergeCell ref="B15:C15"/>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I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4" t="s">
        <v>66</v>
      </c>
    </row>
    <row r="2" spans="1:28" ht="18.75" x14ac:dyDescent="0.3">
      <c r="Z2" s="11" t="s">
        <v>8</v>
      </c>
    </row>
    <row r="3" spans="1:28" ht="18.75" x14ac:dyDescent="0.3">
      <c r="Z3" s="11" t="s">
        <v>65</v>
      </c>
    </row>
    <row r="4" spans="1:28" ht="18.75" customHeight="1" x14ac:dyDescent="0.3">
      <c r="A4" s="282" t="str">
        <f>'1. паспорт местоположение'!A5:C5</f>
        <v>Год раскрытия информации: _2 квартал 2023_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3" t="s">
        <v>7</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0"/>
      <c r="AB6" s="10"/>
    </row>
    <row r="7" spans="1:28" ht="17.45" x14ac:dyDescent="0.3">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0"/>
      <c r="AB7" s="10"/>
    </row>
    <row r="8" spans="1:28" ht="15.6" x14ac:dyDescent="0.3">
      <c r="A8" s="284" t="str">
        <f>'1. паспорт местоположение'!A9:C9</f>
        <v>Общество с ограниченной ответственностью "ПК-ЭНЕРГО"</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7"/>
      <c r="AB8" s="7"/>
    </row>
    <row r="9" spans="1:28" ht="15.75" x14ac:dyDescent="0.25">
      <c r="A9" s="278" t="s">
        <v>6</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5"/>
      <c r="AB9" s="5"/>
    </row>
    <row r="10" spans="1:28" ht="17.45" x14ac:dyDescent="0.3">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0"/>
      <c r="AB10" s="10"/>
    </row>
    <row r="11" spans="1:28" ht="15.6" x14ac:dyDescent="0.3">
      <c r="A11" s="284" t="str">
        <f>'1. паспорт местоположение'!A12:C12</f>
        <v>J_PC20202418</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7"/>
      <c r="AB11" s="7"/>
    </row>
    <row r="12" spans="1:28" ht="15.75" x14ac:dyDescent="0.25">
      <c r="A12" s="278" t="s">
        <v>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5"/>
      <c r="AB12" s="5"/>
    </row>
    <row r="13" spans="1:28" ht="18" x14ac:dyDescent="0.3">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6" x14ac:dyDescent="0.3">
      <c r="A14" s="284" t="str">
        <f>'1. паспорт местоположение'!A15:C15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7"/>
      <c r="AB14" s="7"/>
    </row>
    <row r="15" spans="1:28" ht="15.75" x14ac:dyDescent="0.25">
      <c r="A15" s="278" t="s">
        <v>4</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5"/>
      <c r="AB15" s="5"/>
    </row>
    <row r="16" spans="1:28" ht="14.45" x14ac:dyDescent="0.3">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4"/>
      <c r="AB16" s="14"/>
    </row>
    <row r="17" spans="1:28" ht="14.45" x14ac:dyDescent="0.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4"/>
      <c r="AB17" s="14"/>
    </row>
    <row r="18" spans="1:28" ht="14.45" x14ac:dyDescent="0.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4"/>
      <c r="AB18" s="14"/>
    </row>
    <row r="19" spans="1:28" ht="14.45" x14ac:dyDescent="0.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4"/>
      <c r="AB19" s="14"/>
    </row>
    <row r="20" spans="1:28" ht="14.45" x14ac:dyDescent="0.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4"/>
      <c r="AB20" s="14"/>
    </row>
    <row r="21" spans="1:28" ht="14.45" x14ac:dyDescent="0.3">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4"/>
      <c r="AB21" s="14"/>
    </row>
    <row r="22" spans="1:28" x14ac:dyDescent="0.25">
      <c r="A22" s="312" t="s">
        <v>448</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82"/>
      <c r="AB22" s="82"/>
    </row>
    <row r="23" spans="1:28" ht="32.25" customHeight="1" x14ac:dyDescent="0.25">
      <c r="A23" s="308" t="s">
        <v>306</v>
      </c>
      <c r="B23" s="309"/>
      <c r="C23" s="309"/>
      <c r="D23" s="309"/>
      <c r="E23" s="309"/>
      <c r="F23" s="309"/>
      <c r="G23" s="309"/>
      <c r="H23" s="309"/>
      <c r="I23" s="309"/>
      <c r="J23" s="309"/>
      <c r="K23" s="309"/>
      <c r="L23" s="310"/>
      <c r="M23" s="311" t="s">
        <v>307</v>
      </c>
      <c r="N23" s="311"/>
      <c r="O23" s="311"/>
      <c r="P23" s="311"/>
      <c r="Q23" s="311"/>
      <c r="R23" s="311"/>
      <c r="S23" s="311"/>
      <c r="T23" s="311"/>
      <c r="U23" s="311"/>
      <c r="V23" s="311"/>
      <c r="W23" s="311"/>
      <c r="X23" s="311"/>
      <c r="Y23" s="311"/>
      <c r="Z23" s="311"/>
    </row>
    <row r="24" spans="1:28" ht="151.5" customHeight="1" x14ac:dyDescent="0.25">
      <c r="A24" s="86" t="s">
        <v>228</v>
      </c>
      <c r="B24" s="48" t="s">
        <v>235</v>
      </c>
      <c r="C24" s="86" t="s">
        <v>300</v>
      </c>
      <c r="D24" s="86" t="s">
        <v>229</v>
      </c>
      <c r="E24" s="86" t="s">
        <v>301</v>
      </c>
      <c r="F24" s="86" t="s">
        <v>303</v>
      </c>
      <c r="G24" s="86" t="s">
        <v>302</v>
      </c>
      <c r="H24" s="86" t="s">
        <v>230</v>
      </c>
      <c r="I24" s="86" t="s">
        <v>304</v>
      </c>
      <c r="J24" s="86" t="s">
        <v>236</v>
      </c>
      <c r="K24" s="48" t="s">
        <v>234</v>
      </c>
      <c r="L24" s="48" t="s">
        <v>231</v>
      </c>
      <c r="M24" s="49" t="s">
        <v>243</v>
      </c>
      <c r="N24" s="48" t="s">
        <v>459</v>
      </c>
      <c r="O24" s="86" t="s">
        <v>241</v>
      </c>
      <c r="P24" s="86" t="s">
        <v>242</v>
      </c>
      <c r="Q24" s="86" t="s">
        <v>240</v>
      </c>
      <c r="R24" s="86" t="s">
        <v>230</v>
      </c>
      <c r="S24" s="86" t="s">
        <v>239</v>
      </c>
      <c r="T24" s="86" t="s">
        <v>238</v>
      </c>
      <c r="U24" s="86" t="s">
        <v>299</v>
      </c>
      <c r="V24" s="86" t="s">
        <v>240</v>
      </c>
      <c r="W24" s="54" t="s">
        <v>233</v>
      </c>
      <c r="X24" s="54" t="s">
        <v>245</v>
      </c>
      <c r="Y24" s="54" t="s">
        <v>246</v>
      </c>
      <c r="Z24" s="56" t="s">
        <v>244</v>
      </c>
    </row>
    <row r="25" spans="1:28" ht="16.5" customHeight="1" x14ac:dyDescent="0.3">
      <c r="A25" s="86">
        <v>1</v>
      </c>
      <c r="B25" s="48">
        <v>2</v>
      </c>
      <c r="C25" s="86">
        <v>3</v>
      </c>
      <c r="D25" s="48">
        <v>4</v>
      </c>
      <c r="E25" s="86">
        <v>5</v>
      </c>
      <c r="F25" s="48">
        <v>6</v>
      </c>
      <c r="G25" s="86">
        <v>7</v>
      </c>
      <c r="H25" s="48">
        <v>8</v>
      </c>
      <c r="I25" s="86">
        <v>9</v>
      </c>
      <c r="J25" s="48">
        <v>10</v>
      </c>
      <c r="K25" s="86">
        <v>11</v>
      </c>
      <c r="L25" s="48">
        <v>12</v>
      </c>
      <c r="M25" s="86">
        <v>13</v>
      </c>
      <c r="N25" s="48">
        <v>14</v>
      </c>
      <c r="O25" s="86">
        <v>15</v>
      </c>
      <c r="P25" s="48">
        <v>16</v>
      </c>
      <c r="Q25" s="86">
        <v>17</v>
      </c>
      <c r="R25" s="48">
        <v>18</v>
      </c>
      <c r="S25" s="86">
        <v>19</v>
      </c>
      <c r="T25" s="48">
        <v>20</v>
      </c>
      <c r="U25" s="86">
        <v>21</v>
      </c>
      <c r="V25" s="48">
        <v>22</v>
      </c>
      <c r="W25" s="86">
        <v>23</v>
      </c>
      <c r="X25" s="48">
        <v>24</v>
      </c>
      <c r="Y25" s="86">
        <v>25</v>
      </c>
      <c r="Z25" s="48">
        <v>26</v>
      </c>
    </row>
    <row r="26" spans="1:28" ht="45.75" customHeight="1" x14ac:dyDescent="0.25">
      <c r="A26" s="47" t="s">
        <v>529</v>
      </c>
      <c r="B26" s="47" t="s">
        <v>529</v>
      </c>
      <c r="C26" s="47" t="s">
        <v>529</v>
      </c>
      <c r="D26" s="47" t="s">
        <v>529</v>
      </c>
      <c r="E26" s="47" t="s">
        <v>529</v>
      </c>
      <c r="F26" s="47" t="s">
        <v>529</v>
      </c>
      <c r="G26" s="47" t="s">
        <v>529</v>
      </c>
      <c r="H26" s="47" t="s">
        <v>529</v>
      </c>
      <c r="I26" s="47" t="s">
        <v>529</v>
      </c>
      <c r="J26" s="47" t="s">
        <v>529</v>
      </c>
      <c r="K26" s="47" t="s">
        <v>529</v>
      </c>
      <c r="L26" s="47" t="s">
        <v>529</v>
      </c>
      <c r="M26" s="47" t="s">
        <v>529</v>
      </c>
      <c r="N26" s="47" t="s">
        <v>529</v>
      </c>
      <c r="O26" s="47" t="s">
        <v>529</v>
      </c>
      <c r="P26" s="47" t="s">
        <v>529</v>
      </c>
      <c r="Q26" s="47" t="s">
        <v>529</v>
      </c>
      <c r="R26" s="47" t="s">
        <v>529</v>
      </c>
      <c r="S26" s="47" t="s">
        <v>529</v>
      </c>
      <c r="T26" s="47" t="s">
        <v>529</v>
      </c>
      <c r="U26" s="47" t="s">
        <v>529</v>
      </c>
      <c r="V26" s="47" t="s">
        <v>529</v>
      </c>
      <c r="W26" s="47" t="s">
        <v>529</v>
      </c>
      <c r="X26" s="47" t="s">
        <v>529</v>
      </c>
      <c r="Y26" s="47" t="s">
        <v>529</v>
      </c>
      <c r="Z26" s="47" t="s">
        <v>529</v>
      </c>
    </row>
    <row r="30" spans="1:28" x14ac:dyDescent="0.25">
      <c r="A30" s="5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22"/>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8" customFormat="1" ht="18.75" customHeight="1" x14ac:dyDescent="0.2">
      <c r="A1" s="13"/>
      <c r="B1" s="13"/>
      <c r="O1" s="24" t="s">
        <v>66</v>
      </c>
    </row>
    <row r="2" spans="1:26" s="8" customFormat="1" ht="18.75" customHeight="1" x14ac:dyDescent="0.3">
      <c r="A2" s="13"/>
      <c r="B2" s="13"/>
      <c r="O2" s="11" t="s">
        <v>8</v>
      </c>
    </row>
    <row r="3" spans="1:26" s="8" customFormat="1" ht="18.75" x14ac:dyDescent="0.3">
      <c r="A3" s="12"/>
      <c r="B3" s="12"/>
      <c r="O3" s="11" t="s">
        <v>65</v>
      </c>
    </row>
    <row r="4" spans="1:26" s="8" customFormat="1" ht="18" x14ac:dyDescent="0.35">
      <c r="A4" s="12"/>
      <c r="B4" s="12"/>
      <c r="L4" s="11"/>
    </row>
    <row r="5" spans="1:26" s="8" customFormat="1" ht="15.6" x14ac:dyDescent="0.25">
      <c r="A5" s="282" t="str">
        <f>'1. паспорт местоположение'!A5:C5</f>
        <v>Год раскрытия информации: _2 квартал 2023_ год</v>
      </c>
      <c r="B5" s="282"/>
      <c r="C5" s="282"/>
      <c r="D5" s="282"/>
      <c r="E5" s="282"/>
      <c r="F5" s="282"/>
      <c r="G5" s="282"/>
      <c r="H5" s="282"/>
      <c r="I5" s="282"/>
      <c r="J5" s="282"/>
      <c r="K5" s="282"/>
      <c r="L5" s="282"/>
      <c r="M5" s="282"/>
      <c r="N5" s="282"/>
      <c r="O5" s="282"/>
      <c r="P5" s="81"/>
      <c r="Q5" s="81"/>
      <c r="R5" s="81"/>
      <c r="S5" s="81"/>
      <c r="T5" s="81"/>
      <c r="U5" s="81"/>
      <c r="V5" s="81"/>
      <c r="W5" s="81"/>
      <c r="X5" s="81"/>
      <c r="Y5" s="81"/>
      <c r="Z5" s="81"/>
    </row>
    <row r="6" spans="1:26" s="8" customFormat="1" ht="18" x14ac:dyDescent="0.35">
      <c r="A6" s="12"/>
      <c r="B6" s="12"/>
      <c r="L6" s="11"/>
    </row>
    <row r="7" spans="1:26" s="8" customFormat="1" ht="18.75" x14ac:dyDescent="0.2">
      <c r="A7" s="283" t="s">
        <v>7</v>
      </c>
      <c r="B7" s="283"/>
      <c r="C7" s="283"/>
      <c r="D7" s="283"/>
      <c r="E7" s="283"/>
      <c r="F7" s="283"/>
      <c r="G7" s="283"/>
      <c r="H7" s="283"/>
      <c r="I7" s="283"/>
      <c r="J7" s="283"/>
      <c r="K7" s="283"/>
      <c r="L7" s="283"/>
      <c r="M7" s="283"/>
      <c r="N7" s="283"/>
      <c r="O7" s="283"/>
      <c r="P7" s="10"/>
      <c r="Q7" s="10"/>
      <c r="R7" s="10"/>
      <c r="S7" s="10"/>
      <c r="T7" s="10"/>
      <c r="U7" s="10"/>
      <c r="V7" s="10"/>
      <c r="W7" s="10"/>
      <c r="X7" s="10"/>
    </row>
    <row r="8" spans="1:26" s="8" customFormat="1" ht="17.45" x14ac:dyDescent="0.25">
      <c r="A8" s="283"/>
      <c r="B8" s="283"/>
      <c r="C8" s="283"/>
      <c r="D8" s="283"/>
      <c r="E8" s="283"/>
      <c r="F8" s="283"/>
      <c r="G8" s="283"/>
      <c r="H8" s="283"/>
      <c r="I8" s="283"/>
      <c r="J8" s="283"/>
      <c r="K8" s="283"/>
      <c r="L8" s="283"/>
      <c r="M8" s="283"/>
      <c r="N8" s="283"/>
      <c r="O8" s="283"/>
      <c r="P8" s="10"/>
      <c r="Q8" s="10"/>
      <c r="R8" s="10"/>
      <c r="S8" s="10"/>
      <c r="T8" s="10"/>
      <c r="U8" s="10"/>
      <c r="V8" s="10"/>
      <c r="W8" s="10"/>
      <c r="X8" s="10"/>
    </row>
    <row r="9" spans="1:26" s="8" customFormat="1" ht="17.45" x14ac:dyDescent="0.25">
      <c r="A9" s="284" t="str">
        <f>'1. паспорт местоположение'!A9:C9</f>
        <v>Общество с ограниченной ответственностью "ПК-ЭНЕРГО"</v>
      </c>
      <c r="B9" s="284"/>
      <c r="C9" s="284"/>
      <c r="D9" s="284"/>
      <c r="E9" s="284"/>
      <c r="F9" s="284"/>
      <c r="G9" s="284"/>
      <c r="H9" s="284"/>
      <c r="I9" s="284"/>
      <c r="J9" s="284"/>
      <c r="K9" s="284"/>
      <c r="L9" s="284"/>
      <c r="M9" s="284"/>
      <c r="N9" s="284"/>
      <c r="O9" s="284"/>
      <c r="P9" s="10"/>
      <c r="Q9" s="10"/>
      <c r="R9" s="10"/>
      <c r="S9" s="10"/>
      <c r="T9" s="10"/>
      <c r="U9" s="10"/>
      <c r="V9" s="10"/>
      <c r="W9" s="10"/>
      <c r="X9" s="10"/>
    </row>
    <row r="10" spans="1:26" s="8" customFormat="1" ht="18.75" x14ac:dyDescent="0.2">
      <c r="A10" s="278" t="s">
        <v>6</v>
      </c>
      <c r="B10" s="278"/>
      <c r="C10" s="278"/>
      <c r="D10" s="278"/>
      <c r="E10" s="278"/>
      <c r="F10" s="278"/>
      <c r="G10" s="278"/>
      <c r="H10" s="278"/>
      <c r="I10" s="278"/>
      <c r="J10" s="278"/>
      <c r="K10" s="278"/>
      <c r="L10" s="278"/>
      <c r="M10" s="278"/>
      <c r="N10" s="278"/>
      <c r="O10" s="278"/>
      <c r="P10" s="10"/>
      <c r="Q10" s="10"/>
      <c r="R10" s="10"/>
      <c r="S10" s="10"/>
      <c r="T10" s="10"/>
      <c r="U10" s="10"/>
      <c r="V10" s="10"/>
      <c r="W10" s="10"/>
      <c r="X10" s="10"/>
    </row>
    <row r="11" spans="1:26" s="8" customFormat="1" ht="17.45" x14ac:dyDescent="0.25">
      <c r="A11" s="283"/>
      <c r="B11" s="283"/>
      <c r="C11" s="283"/>
      <c r="D11" s="283"/>
      <c r="E11" s="283"/>
      <c r="F11" s="283"/>
      <c r="G11" s="283"/>
      <c r="H11" s="283"/>
      <c r="I11" s="283"/>
      <c r="J11" s="283"/>
      <c r="K11" s="283"/>
      <c r="L11" s="283"/>
      <c r="M11" s="283"/>
      <c r="N11" s="283"/>
      <c r="O11" s="283"/>
      <c r="P11" s="10"/>
      <c r="Q11" s="10"/>
      <c r="R11" s="10"/>
      <c r="S11" s="10"/>
      <c r="T11" s="10"/>
      <c r="U11" s="10"/>
      <c r="V11" s="10"/>
      <c r="W11" s="10"/>
      <c r="X11" s="10"/>
    </row>
    <row r="12" spans="1:26" s="8" customFormat="1" ht="17.45" x14ac:dyDescent="0.25">
      <c r="A12" s="284" t="str">
        <f>'1. паспорт местоположение'!A12:C12</f>
        <v>J_PC20202418</v>
      </c>
      <c r="B12" s="284"/>
      <c r="C12" s="284"/>
      <c r="D12" s="284"/>
      <c r="E12" s="284"/>
      <c r="F12" s="284"/>
      <c r="G12" s="284"/>
      <c r="H12" s="284"/>
      <c r="I12" s="284"/>
      <c r="J12" s="284"/>
      <c r="K12" s="284"/>
      <c r="L12" s="284"/>
      <c r="M12" s="284"/>
      <c r="N12" s="284"/>
      <c r="O12" s="284"/>
      <c r="P12" s="10"/>
      <c r="Q12" s="10"/>
      <c r="R12" s="10"/>
      <c r="S12" s="10"/>
      <c r="T12" s="10"/>
      <c r="U12" s="10"/>
      <c r="V12" s="10"/>
      <c r="W12" s="10"/>
      <c r="X12" s="10"/>
    </row>
    <row r="13" spans="1:26" s="8" customFormat="1" ht="18.75" x14ac:dyDescent="0.2">
      <c r="A13" s="278" t="s">
        <v>5</v>
      </c>
      <c r="B13" s="278"/>
      <c r="C13" s="278"/>
      <c r="D13" s="278"/>
      <c r="E13" s="278"/>
      <c r="F13" s="278"/>
      <c r="G13" s="278"/>
      <c r="H13" s="278"/>
      <c r="I13" s="278"/>
      <c r="J13" s="278"/>
      <c r="K13" s="278"/>
      <c r="L13" s="278"/>
      <c r="M13" s="278"/>
      <c r="N13" s="278"/>
      <c r="O13" s="278"/>
      <c r="P13" s="10"/>
      <c r="Q13" s="10"/>
      <c r="R13" s="10"/>
      <c r="S13" s="10"/>
      <c r="T13" s="10"/>
      <c r="U13" s="10"/>
      <c r="V13" s="10"/>
      <c r="W13" s="10"/>
      <c r="X13" s="10"/>
    </row>
    <row r="14" spans="1:26" s="8" customFormat="1" ht="15.75" customHeight="1" x14ac:dyDescent="0.25">
      <c r="A14" s="285"/>
      <c r="B14" s="285"/>
      <c r="C14" s="285"/>
      <c r="D14" s="285"/>
      <c r="E14" s="285"/>
      <c r="F14" s="285"/>
      <c r="G14" s="285"/>
      <c r="H14" s="285"/>
      <c r="I14" s="285"/>
      <c r="J14" s="285"/>
      <c r="K14" s="285"/>
      <c r="L14" s="285"/>
      <c r="M14" s="285"/>
      <c r="N14" s="285"/>
      <c r="O14" s="285"/>
      <c r="P14" s="4"/>
      <c r="Q14" s="4"/>
      <c r="R14" s="4"/>
      <c r="S14" s="4"/>
      <c r="T14" s="4"/>
      <c r="U14" s="4"/>
      <c r="V14" s="4"/>
      <c r="W14" s="4"/>
      <c r="X14" s="4"/>
    </row>
    <row r="15" spans="1:26" s="3" customFormat="1" ht="15.6" x14ac:dyDescent="0.25">
      <c r="A15" s="284" t="str">
        <f>'1. паспорт местоположение'!A15:C15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v>
      </c>
      <c r="B15" s="284"/>
      <c r="C15" s="284"/>
      <c r="D15" s="284"/>
      <c r="E15" s="284"/>
      <c r="F15" s="284"/>
      <c r="G15" s="284"/>
      <c r="H15" s="284"/>
      <c r="I15" s="284"/>
      <c r="J15" s="284"/>
      <c r="K15" s="284"/>
      <c r="L15" s="284"/>
      <c r="M15" s="284"/>
      <c r="N15" s="284"/>
      <c r="O15" s="284"/>
      <c r="P15" s="7"/>
      <c r="Q15" s="7"/>
      <c r="R15" s="7"/>
      <c r="S15" s="7"/>
      <c r="T15" s="7"/>
      <c r="U15" s="7"/>
      <c r="V15" s="7"/>
      <c r="W15" s="7"/>
      <c r="X15" s="7"/>
    </row>
    <row r="16" spans="1:26" s="3" customFormat="1" ht="15" customHeight="1" x14ac:dyDescent="0.2">
      <c r="A16" s="278" t="s">
        <v>4</v>
      </c>
      <c r="B16" s="278"/>
      <c r="C16" s="278"/>
      <c r="D16" s="278"/>
      <c r="E16" s="278"/>
      <c r="F16" s="278"/>
      <c r="G16" s="278"/>
      <c r="H16" s="278"/>
      <c r="I16" s="278"/>
      <c r="J16" s="278"/>
      <c r="K16" s="278"/>
      <c r="L16" s="278"/>
      <c r="M16" s="278"/>
      <c r="N16" s="278"/>
      <c r="O16" s="278"/>
      <c r="P16" s="5"/>
      <c r="Q16" s="5"/>
      <c r="R16" s="5"/>
      <c r="S16" s="5"/>
      <c r="T16" s="5"/>
      <c r="U16" s="5"/>
      <c r="V16" s="5"/>
      <c r="W16" s="5"/>
      <c r="X16" s="5"/>
    </row>
    <row r="17" spans="1:24" s="3" customFormat="1" ht="15" customHeight="1" x14ac:dyDescent="0.25">
      <c r="A17" s="285"/>
      <c r="B17" s="285"/>
      <c r="C17" s="285"/>
      <c r="D17" s="285"/>
      <c r="E17" s="285"/>
      <c r="F17" s="285"/>
      <c r="G17" s="285"/>
      <c r="H17" s="285"/>
      <c r="I17" s="285"/>
      <c r="J17" s="285"/>
      <c r="K17" s="285"/>
      <c r="L17" s="285"/>
      <c r="M17" s="285"/>
      <c r="N17" s="285"/>
      <c r="O17" s="285"/>
      <c r="P17" s="4"/>
      <c r="Q17" s="4"/>
      <c r="R17" s="4"/>
      <c r="S17" s="4"/>
      <c r="T17" s="4"/>
      <c r="U17" s="4"/>
    </row>
    <row r="18" spans="1:24" s="3" customFormat="1" ht="91.5" customHeight="1" x14ac:dyDescent="0.2">
      <c r="A18" s="316" t="s">
        <v>425</v>
      </c>
      <c r="B18" s="316"/>
      <c r="C18" s="316"/>
      <c r="D18" s="316"/>
      <c r="E18" s="316"/>
      <c r="F18" s="316"/>
      <c r="G18" s="316"/>
      <c r="H18" s="316"/>
      <c r="I18" s="316"/>
      <c r="J18" s="316"/>
      <c r="K18" s="316"/>
      <c r="L18" s="316"/>
      <c r="M18" s="316"/>
      <c r="N18" s="316"/>
      <c r="O18" s="316"/>
      <c r="P18" s="6"/>
      <c r="Q18" s="6"/>
      <c r="R18" s="6"/>
      <c r="S18" s="6"/>
      <c r="T18" s="6"/>
      <c r="U18" s="6"/>
      <c r="V18" s="6"/>
      <c r="W18" s="6"/>
      <c r="X18" s="6"/>
    </row>
    <row r="19" spans="1:24" s="3" customFormat="1" ht="78" customHeight="1" x14ac:dyDescent="0.2">
      <c r="A19" s="286" t="s">
        <v>3</v>
      </c>
      <c r="B19" s="286" t="s">
        <v>82</v>
      </c>
      <c r="C19" s="286" t="s">
        <v>81</v>
      </c>
      <c r="D19" s="286" t="s">
        <v>73</v>
      </c>
      <c r="E19" s="313" t="s">
        <v>80</v>
      </c>
      <c r="F19" s="314"/>
      <c r="G19" s="314"/>
      <c r="H19" s="314"/>
      <c r="I19" s="315"/>
      <c r="J19" s="286" t="s">
        <v>79</v>
      </c>
      <c r="K19" s="286"/>
      <c r="L19" s="286"/>
      <c r="M19" s="286"/>
      <c r="N19" s="286"/>
      <c r="O19" s="286"/>
      <c r="P19" s="4"/>
      <c r="Q19" s="4"/>
      <c r="R19" s="4"/>
      <c r="S19" s="4"/>
      <c r="T19" s="4"/>
      <c r="U19" s="4"/>
    </row>
    <row r="20" spans="1:24" s="3" customFormat="1" ht="51" customHeight="1" x14ac:dyDescent="0.2">
      <c r="A20" s="286"/>
      <c r="B20" s="286"/>
      <c r="C20" s="286"/>
      <c r="D20" s="286"/>
      <c r="E20" s="27" t="s">
        <v>78</v>
      </c>
      <c r="F20" s="27" t="s">
        <v>77</v>
      </c>
      <c r="G20" s="27" t="s">
        <v>76</v>
      </c>
      <c r="H20" s="27" t="s">
        <v>75</v>
      </c>
      <c r="I20" s="27" t="s">
        <v>74</v>
      </c>
      <c r="J20" s="27">
        <v>2021</v>
      </c>
      <c r="K20" s="27">
        <v>2020</v>
      </c>
      <c r="L20" s="31">
        <v>2021</v>
      </c>
      <c r="M20" s="30">
        <v>2022</v>
      </c>
      <c r="N20" s="30">
        <v>2023</v>
      </c>
      <c r="O20" s="30">
        <v>2024</v>
      </c>
      <c r="P20" s="4"/>
      <c r="Q20" s="4"/>
      <c r="R20" s="4"/>
      <c r="S20" s="4"/>
      <c r="T20" s="4"/>
      <c r="U20" s="4"/>
    </row>
    <row r="21" spans="1:24" s="3" customFormat="1"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c r="P21" s="4"/>
      <c r="Q21" s="4"/>
      <c r="R21" s="4"/>
      <c r="S21" s="4"/>
      <c r="T21" s="4"/>
      <c r="U21" s="4"/>
    </row>
    <row r="22" spans="1:24" s="3" customFormat="1" ht="33" customHeight="1" x14ac:dyDescent="0.2">
      <c r="A22" s="15" t="s">
        <v>62</v>
      </c>
      <c r="B22" s="94" t="s">
        <v>551</v>
      </c>
      <c r="C22" s="18" t="s">
        <v>533</v>
      </c>
      <c r="D22" s="18" t="s">
        <v>533</v>
      </c>
      <c r="E22" s="18" t="s">
        <v>533</v>
      </c>
      <c r="F22" s="18" t="s">
        <v>533</v>
      </c>
      <c r="G22" s="18" t="s">
        <v>533</v>
      </c>
      <c r="H22" s="18" t="s">
        <v>533</v>
      </c>
      <c r="I22" s="18" t="s">
        <v>533</v>
      </c>
      <c r="J22" s="18" t="s">
        <v>533</v>
      </c>
      <c r="K22" s="18" t="s">
        <v>533</v>
      </c>
      <c r="L22" s="18" t="s">
        <v>533</v>
      </c>
      <c r="M22" s="18" t="s">
        <v>533</v>
      </c>
      <c r="N22" s="18" t="s">
        <v>533</v>
      </c>
      <c r="O22" s="18" t="s">
        <v>533</v>
      </c>
      <c r="P22" s="4"/>
      <c r="Q22" s="4"/>
      <c r="R22" s="4"/>
      <c r="S22" s="4"/>
    </row>
  </sheetData>
  <mergeCells count="19">
    <mergeCell ref="A13:O13"/>
    <mergeCell ref="J19:O19"/>
    <mergeCell ref="A18:O18"/>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94"/>
  <sheetViews>
    <sheetView zoomScale="75" zoomScaleNormal="70" workbookViewId="0">
      <selection activeCell="A4" sqref="A4:K4"/>
    </sheetView>
  </sheetViews>
  <sheetFormatPr defaultColWidth="9.140625" defaultRowHeight="15.75" outlineLevelRow="1" x14ac:dyDescent="0.25"/>
  <cols>
    <col min="1" max="1" width="57.5703125" style="131" customWidth="1"/>
    <col min="2" max="22" width="16.7109375" style="131" customWidth="1"/>
    <col min="23" max="16384" width="9.140625" style="131"/>
  </cols>
  <sheetData>
    <row r="1" spans="1:22" x14ac:dyDescent="0.25">
      <c r="K1" s="126" t="s">
        <v>503</v>
      </c>
      <c r="L1" s="126"/>
      <c r="M1" s="126"/>
      <c r="N1" s="126"/>
      <c r="O1" s="126"/>
      <c r="P1" s="126"/>
      <c r="Q1" s="126"/>
      <c r="R1" s="126"/>
      <c r="S1" s="126"/>
      <c r="T1" s="126"/>
      <c r="U1" s="126"/>
      <c r="V1" s="126"/>
    </row>
    <row r="2" spans="1:22" x14ac:dyDescent="0.25">
      <c r="K2" s="126" t="s">
        <v>8</v>
      </c>
      <c r="L2" s="126"/>
      <c r="M2" s="126"/>
      <c r="N2" s="126"/>
      <c r="O2" s="126"/>
      <c r="P2" s="126"/>
      <c r="Q2" s="126"/>
      <c r="R2" s="126"/>
      <c r="S2" s="126"/>
      <c r="T2" s="126"/>
      <c r="U2" s="126"/>
      <c r="V2" s="126"/>
    </row>
    <row r="3" spans="1:22" ht="15.6" x14ac:dyDescent="0.3">
      <c r="K3" s="126"/>
      <c r="L3" s="126"/>
      <c r="M3" s="126"/>
      <c r="N3" s="126"/>
      <c r="O3" s="126"/>
      <c r="P3" s="126"/>
      <c r="Q3" s="126"/>
      <c r="R3" s="126"/>
      <c r="S3" s="126"/>
      <c r="T3" s="126"/>
      <c r="U3" s="126"/>
      <c r="V3" s="126"/>
    </row>
    <row r="4" spans="1:22" ht="15.6" x14ac:dyDescent="0.3">
      <c r="A4" s="318" t="str">
        <f>'1. паспорт местоположение'!A5:C5</f>
        <v>Год раскрытия информации: _2 квартал 2023_ год</v>
      </c>
      <c r="B4" s="318"/>
      <c r="C4" s="318"/>
      <c r="D4" s="318"/>
      <c r="E4" s="318"/>
      <c r="F4" s="318"/>
      <c r="G4" s="318"/>
      <c r="H4" s="318"/>
      <c r="I4" s="318"/>
      <c r="J4" s="318"/>
      <c r="K4" s="318"/>
      <c r="L4" s="126"/>
      <c r="M4" s="126"/>
      <c r="N4" s="126"/>
      <c r="O4" s="126"/>
      <c r="P4" s="126"/>
      <c r="Q4" s="126"/>
      <c r="R4" s="126"/>
      <c r="S4" s="126"/>
      <c r="T4" s="126"/>
      <c r="U4" s="126"/>
      <c r="V4" s="126"/>
    </row>
    <row r="5" spans="1:22" ht="20.25" x14ac:dyDescent="0.25">
      <c r="A5" s="319" t="s">
        <v>7</v>
      </c>
      <c r="B5" s="320"/>
      <c r="C5" s="320"/>
      <c r="D5" s="320"/>
      <c r="E5" s="320"/>
      <c r="F5" s="320"/>
      <c r="G5" s="320"/>
      <c r="H5" s="320"/>
      <c r="I5" s="320"/>
      <c r="J5" s="320"/>
      <c r="K5" s="320"/>
    </row>
    <row r="6" spans="1:22" ht="15.75" customHeight="1" x14ac:dyDescent="0.3">
      <c r="A6" s="321" t="str">
        <f>'4. паспортбюджет'!A9:O9</f>
        <v>Общество с ограниченной ответственностью "ПК-ЭНЕРГО"</v>
      </c>
      <c r="B6" s="321"/>
      <c r="C6" s="321"/>
      <c r="D6" s="321"/>
      <c r="E6" s="321"/>
      <c r="F6" s="321"/>
      <c r="G6" s="321"/>
      <c r="H6" s="321"/>
      <c r="I6" s="321"/>
      <c r="J6" s="321"/>
      <c r="K6" s="321"/>
      <c r="L6" s="127"/>
      <c r="M6" s="127"/>
      <c r="N6" s="127"/>
      <c r="O6" s="127"/>
      <c r="P6" s="127"/>
      <c r="Q6" s="127"/>
      <c r="R6" s="127"/>
      <c r="S6" s="127"/>
      <c r="T6" s="127"/>
      <c r="U6" s="127"/>
      <c r="V6" s="127"/>
    </row>
    <row r="7" spans="1:22" x14ac:dyDescent="0.25">
      <c r="A7" s="317" t="s">
        <v>502</v>
      </c>
      <c r="B7" s="317"/>
      <c r="C7" s="317"/>
      <c r="D7" s="317"/>
      <c r="E7" s="317"/>
      <c r="F7" s="317"/>
      <c r="G7" s="317"/>
      <c r="H7" s="317"/>
      <c r="I7" s="317"/>
      <c r="J7" s="317"/>
      <c r="K7" s="317"/>
      <c r="L7" s="214"/>
      <c r="M7" s="214"/>
      <c r="N7" s="214"/>
      <c r="O7" s="214"/>
      <c r="P7" s="214"/>
      <c r="Q7" s="214"/>
      <c r="R7" s="214"/>
      <c r="S7" s="214"/>
      <c r="T7" s="214"/>
      <c r="U7" s="214"/>
      <c r="V7" s="214"/>
    </row>
    <row r="8" spans="1:22" ht="15.6" x14ac:dyDescent="0.3">
      <c r="A8" s="321" t="str">
        <f>'1. паспорт местоположение'!A12:C12</f>
        <v>J_PC20202418</v>
      </c>
      <c r="B8" s="321"/>
      <c r="C8" s="321"/>
      <c r="D8" s="321"/>
      <c r="E8" s="321"/>
      <c r="F8" s="321"/>
      <c r="G8" s="321"/>
      <c r="H8" s="321"/>
      <c r="I8" s="321"/>
      <c r="J8" s="321"/>
      <c r="K8" s="321"/>
      <c r="L8" s="214"/>
      <c r="M8" s="214"/>
      <c r="N8" s="214"/>
      <c r="O8" s="214"/>
      <c r="P8" s="214"/>
      <c r="Q8" s="214"/>
      <c r="R8" s="214"/>
      <c r="S8" s="214"/>
      <c r="T8" s="214"/>
      <c r="U8" s="214"/>
      <c r="V8" s="214"/>
    </row>
    <row r="9" spans="1:22" x14ac:dyDescent="0.25">
      <c r="A9" s="317" t="s">
        <v>501</v>
      </c>
      <c r="B9" s="317"/>
      <c r="C9" s="317"/>
      <c r="D9" s="317"/>
      <c r="E9" s="317"/>
      <c r="F9" s="317"/>
      <c r="G9" s="317"/>
      <c r="H9" s="317"/>
      <c r="I9" s="317"/>
      <c r="J9" s="317"/>
      <c r="K9" s="317"/>
      <c r="L9" s="214"/>
      <c r="M9" s="214"/>
      <c r="N9" s="214"/>
      <c r="O9" s="214"/>
      <c r="P9" s="214"/>
      <c r="Q9" s="214"/>
      <c r="R9" s="214"/>
      <c r="S9" s="214"/>
      <c r="T9" s="214"/>
      <c r="U9" s="214"/>
      <c r="V9" s="214"/>
    </row>
    <row r="10" spans="1:22" ht="15.6" x14ac:dyDescent="0.3">
      <c r="A10" s="321" t="str">
        <f>'4. паспортбюджет'!A15:O15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v>
      </c>
      <c r="B10" s="321"/>
      <c r="C10" s="321"/>
      <c r="D10" s="321"/>
      <c r="E10" s="321"/>
      <c r="F10" s="321"/>
      <c r="G10" s="321"/>
      <c r="H10" s="321"/>
      <c r="I10" s="321"/>
      <c r="J10" s="321"/>
      <c r="K10" s="321"/>
      <c r="L10" s="220"/>
      <c r="M10" s="220"/>
      <c r="N10" s="220"/>
      <c r="O10" s="220"/>
      <c r="P10" s="220"/>
      <c r="Q10" s="220"/>
      <c r="R10" s="220"/>
      <c r="S10" s="220"/>
      <c r="T10" s="220"/>
      <c r="U10" s="220"/>
      <c r="V10" s="220"/>
    </row>
    <row r="11" spans="1:22" x14ac:dyDescent="0.25">
      <c r="A11" s="317" t="s">
        <v>500</v>
      </c>
      <c r="B11" s="317"/>
      <c r="C11" s="317"/>
      <c r="D11" s="317"/>
      <c r="E11" s="317"/>
      <c r="F11" s="317"/>
      <c r="G11" s="317"/>
      <c r="H11" s="317"/>
      <c r="I11" s="317"/>
      <c r="J11" s="317"/>
      <c r="K11" s="317"/>
      <c r="L11" s="214"/>
      <c r="M11" s="214"/>
      <c r="N11" s="214"/>
      <c r="O11" s="214"/>
      <c r="P11" s="214"/>
      <c r="Q11" s="214"/>
      <c r="R11" s="214"/>
      <c r="S11" s="214"/>
      <c r="T11" s="214"/>
      <c r="U11" s="214"/>
      <c r="V11" s="214"/>
    </row>
    <row r="12" spans="1:22" ht="20.25" x14ac:dyDescent="0.25">
      <c r="A12" s="133"/>
      <c r="B12" s="330" t="s">
        <v>426</v>
      </c>
      <c r="C12" s="330"/>
      <c r="D12" s="330"/>
      <c r="E12" s="330"/>
      <c r="F12" s="330"/>
      <c r="G12" s="330"/>
      <c r="K12" s="214"/>
      <c r="L12" s="214"/>
      <c r="M12" s="214"/>
      <c r="N12" s="214"/>
      <c r="O12" s="214"/>
      <c r="P12" s="214"/>
      <c r="Q12" s="214"/>
      <c r="R12" s="214"/>
      <c r="S12" s="214"/>
      <c r="T12" s="214"/>
      <c r="U12" s="214"/>
      <c r="V12" s="214"/>
    </row>
    <row r="13" spans="1:22" ht="15.6" x14ac:dyDescent="0.3">
      <c r="D13" s="133" t="s">
        <v>492</v>
      </c>
    </row>
    <row r="14" spans="1:22" ht="16.5" thickBot="1" x14ac:dyDescent="0.3">
      <c r="A14" s="219" t="s">
        <v>296</v>
      </c>
      <c r="B14" s="219" t="s">
        <v>0</v>
      </c>
      <c r="D14" s="218"/>
      <c r="E14" s="217"/>
      <c r="F14" s="217"/>
      <c r="G14" s="217"/>
      <c r="H14" s="217"/>
    </row>
    <row r="15" spans="1:22" x14ac:dyDescent="0.25">
      <c r="A15" s="210" t="s">
        <v>499</v>
      </c>
      <c r="B15" s="209">
        <v>6936000</v>
      </c>
    </row>
    <row r="16" spans="1:22" x14ac:dyDescent="0.25">
      <c r="A16" s="208" t="s">
        <v>294</v>
      </c>
      <c r="B16" s="207">
        <v>0</v>
      </c>
    </row>
    <row r="17" spans="1:8" x14ac:dyDescent="0.25">
      <c r="A17" s="208" t="s">
        <v>292</v>
      </c>
      <c r="B17" s="207">
        <v>5</v>
      </c>
      <c r="D17" s="331" t="s">
        <v>295</v>
      </c>
      <c r="E17" s="331"/>
      <c r="F17" s="331"/>
      <c r="H17" s="214"/>
    </row>
    <row r="18" spans="1:8" ht="16.5" thickBot="1" x14ac:dyDescent="0.3">
      <c r="A18" s="212" t="s">
        <v>290</v>
      </c>
      <c r="B18" s="216">
        <v>1</v>
      </c>
      <c r="D18" s="332" t="s">
        <v>293</v>
      </c>
      <c r="E18" s="333"/>
      <c r="F18" s="334"/>
      <c r="G18" s="215">
        <f>SUM(B85:V85)</f>
        <v>0</v>
      </c>
      <c r="H18" s="214"/>
    </row>
    <row r="19" spans="1:8" x14ac:dyDescent="0.25">
      <c r="A19" s="210" t="s">
        <v>289</v>
      </c>
      <c r="B19" s="209">
        <v>0</v>
      </c>
      <c r="D19" s="332" t="s">
        <v>291</v>
      </c>
      <c r="E19" s="333"/>
      <c r="F19" s="334"/>
      <c r="G19" s="215">
        <f>SUM(B86:V86)</f>
        <v>0</v>
      </c>
      <c r="H19" s="214"/>
    </row>
    <row r="20" spans="1:8" x14ac:dyDescent="0.25">
      <c r="A20" s="208" t="s">
        <v>498</v>
      </c>
      <c r="B20" s="207">
        <v>0</v>
      </c>
      <c r="D20" s="322" t="s">
        <v>497</v>
      </c>
      <c r="E20" s="323"/>
      <c r="F20" s="324"/>
      <c r="G20" s="328">
        <f>V83</f>
        <v>-43197011.965415165</v>
      </c>
      <c r="H20" s="214"/>
    </row>
    <row r="21" spans="1:8" x14ac:dyDescent="0.25">
      <c r="A21" s="208" t="s">
        <v>288</v>
      </c>
      <c r="B21" s="207">
        <v>0</v>
      </c>
      <c r="D21" s="325"/>
      <c r="E21" s="326"/>
      <c r="F21" s="327"/>
      <c r="G21" s="328"/>
    </row>
    <row r="22" spans="1:8" x14ac:dyDescent="0.25">
      <c r="A22" s="208" t="s">
        <v>266</v>
      </c>
      <c r="B22" s="207">
        <v>0</v>
      </c>
    </row>
    <row r="23" spans="1:8" x14ac:dyDescent="0.25">
      <c r="A23" s="208" t="s">
        <v>287</v>
      </c>
      <c r="B23" s="207">
        <v>0</v>
      </c>
    </row>
    <row r="24" spans="1:8" x14ac:dyDescent="0.25">
      <c r="A24" s="208" t="s">
        <v>286</v>
      </c>
      <c r="B24" s="207">
        <v>0</v>
      </c>
    </row>
    <row r="25" spans="1:8" x14ac:dyDescent="0.25">
      <c r="A25" s="206" t="s">
        <v>496</v>
      </c>
      <c r="B25" s="213">
        <v>2.1999999999999999E-2</v>
      </c>
    </row>
    <row r="26" spans="1:8" ht="16.5" thickBot="1" x14ac:dyDescent="0.3">
      <c r="A26" s="212" t="s">
        <v>257</v>
      </c>
      <c r="B26" s="211">
        <v>0.2</v>
      </c>
    </row>
    <row r="27" spans="1:8" ht="15.6" x14ac:dyDescent="0.3">
      <c r="A27" s="210" t="s">
        <v>492</v>
      </c>
      <c r="B27" s="209">
        <v>0</v>
      </c>
    </row>
    <row r="28" spans="1:8" x14ac:dyDescent="0.25">
      <c r="A28" s="208" t="s">
        <v>285</v>
      </c>
      <c r="B28" s="207">
        <v>0</v>
      </c>
    </row>
    <row r="29" spans="1:8" ht="16.5" thickBot="1" x14ac:dyDescent="0.3">
      <c r="A29" s="206" t="s">
        <v>284</v>
      </c>
      <c r="B29" s="205">
        <v>0</v>
      </c>
    </row>
    <row r="30" spans="1:8" x14ac:dyDescent="0.25">
      <c r="A30" s="204" t="s">
        <v>495</v>
      </c>
      <c r="B30" s="203">
        <v>0</v>
      </c>
    </row>
    <row r="31" spans="1:8" x14ac:dyDescent="0.25">
      <c r="A31" s="200" t="s">
        <v>283</v>
      </c>
      <c r="B31" s="202">
        <v>0</v>
      </c>
    </row>
    <row r="32" spans="1:8" x14ac:dyDescent="0.25">
      <c r="A32" s="200" t="s">
        <v>282</v>
      </c>
      <c r="B32" s="202">
        <v>0</v>
      </c>
    </row>
    <row r="33" spans="1:22" x14ac:dyDescent="0.25">
      <c r="A33" s="200" t="s">
        <v>281</v>
      </c>
      <c r="B33" s="201">
        <v>0</v>
      </c>
    </row>
    <row r="34" spans="1:22" x14ac:dyDescent="0.25">
      <c r="A34" s="200" t="s">
        <v>280</v>
      </c>
      <c r="B34" s="201">
        <v>0</v>
      </c>
    </row>
    <row r="35" spans="1:22" x14ac:dyDescent="0.25">
      <c r="A35" s="200" t="s">
        <v>279</v>
      </c>
      <c r="B35" s="199">
        <v>1</v>
      </c>
    </row>
    <row r="36" spans="1:22" ht="16.149999999999999" thickBot="1" x14ac:dyDescent="0.35">
      <c r="A36" s="198" t="s">
        <v>494</v>
      </c>
      <c r="B36" s="197">
        <v>0</v>
      </c>
      <c r="C36" s="196"/>
      <c r="D36" s="196"/>
      <c r="E36" s="196"/>
      <c r="F36" s="196"/>
      <c r="G36" s="196"/>
      <c r="H36" s="196"/>
      <c r="I36" s="196"/>
      <c r="J36" s="196"/>
      <c r="K36" s="196"/>
      <c r="L36" s="196"/>
      <c r="M36" s="196"/>
      <c r="N36" s="196"/>
      <c r="O36" s="196"/>
      <c r="P36" s="196"/>
      <c r="Q36" s="196"/>
      <c r="R36" s="196"/>
      <c r="S36" s="196"/>
      <c r="T36" s="196"/>
      <c r="U36" s="196"/>
      <c r="V36" s="196"/>
    </row>
    <row r="37" spans="1:22" x14ac:dyDescent="0.25">
      <c r="A37" s="195" t="s">
        <v>278</v>
      </c>
      <c r="B37" s="160">
        <v>2018</v>
      </c>
      <c r="C37" s="160">
        <f t="shared" ref="C37:V37" si="0">B37+1</f>
        <v>2019</v>
      </c>
      <c r="D37" s="160">
        <f t="shared" si="0"/>
        <v>2020</v>
      </c>
      <c r="E37" s="160">
        <f t="shared" si="0"/>
        <v>2021</v>
      </c>
      <c r="F37" s="160">
        <f t="shared" si="0"/>
        <v>2022</v>
      </c>
      <c r="G37" s="160">
        <f t="shared" si="0"/>
        <v>2023</v>
      </c>
      <c r="H37" s="160">
        <f t="shared" si="0"/>
        <v>2024</v>
      </c>
      <c r="I37" s="160">
        <f t="shared" si="0"/>
        <v>2025</v>
      </c>
      <c r="J37" s="160">
        <f t="shared" si="0"/>
        <v>2026</v>
      </c>
      <c r="K37" s="194">
        <f t="shared" si="0"/>
        <v>2027</v>
      </c>
      <c r="L37" s="159">
        <f t="shared" si="0"/>
        <v>2028</v>
      </c>
      <c r="M37" s="159">
        <f t="shared" si="0"/>
        <v>2029</v>
      </c>
      <c r="N37" s="158">
        <f t="shared" si="0"/>
        <v>2030</v>
      </c>
      <c r="O37" s="159">
        <f t="shared" si="0"/>
        <v>2031</v>
      </c>
      <c r="P37" s="159">
        <f t="shared" si="0"/>
        <v>2032</v>
      </c>
      <c r="Q37" s="159">
        <f t="shared" si="0"/>
        <v>2033</v>
      </c>
      <c r="R37" s="159">
        <f t="shared" si="0"/>
        <v>2034</v>
      </c>
      <c r="S37" s="159">
        <f t="shared" si="0"/>
        <v>2035</v>
      </c>
      <c r="T37" s="159">
        <f t="shared" si="0"/>
        <v>2036</v>
      </c>
      <c r="U37" s="159">
        <f t="shared" si="0"/>
        <v>2037</v>
      </c>
      <c r="V37" s="157">
        <f t="shared" si="0"/>
        <v>2038</v>
      </c>
    </row>
    <row r="38" spans="1:22" outlineLevel="1" x14ac:dyDescent="0.25">
      <c r="A38" s="172" t="s">
        <v>277</v>
      </c>
      <c r="B38" s="193">
        <v>0</v>
      </c>
      <c r="C38" s="193">
        <v>0.03</v>
      </c>
      <c r="D38" s="193">
        <v>0.03</v>
      </c>
      <c r="E38" s="193">
        <v>0.03</v>
      </c>
      <c r="F38" s="193">
        <v>0.03</v>
      </c>
      <c r="G38" s="193">
        <v>0.03</v>
      </c>
      <c r="H38" s="193">
        <v>0.03</v>
      </c>
      <c r="I38" s="193">
        <v>0.03</v>
      </c>
      <c r="J38" s="193">
        <v>0.03</v>
      </c>
      <c r="K38" s="193">
        <v>0.03</v>
      </c>
      <c r="L38" s="193">
        <v>0.03</v>
      </c>
      <c r="M38" s="193">
        <v>0.03</v>
      </c>
      <c r="N38" s="193">
        <v>0.03</v>
      </c>
      <c r="O38" s="193">
        <v>0.03</v>
      </c>
      <c r="P38" s="193">
        <v>0.03</v>
      </c>
      <c r="Q38" s="193">
        <v>0.03</v>
      </c>
      <c r="R38" s="193">
        <v>0.03</v>
      </c>
      <c r="S38" s="193">
        <v>0.03</v>
      </c>
      <c r="T38" s="193">
        <v>0.03</v>
      </c>
      <c r="U38" s="193">
        <v>0.03</v>
      </c>
      <c r="V38" s="192">
        <v>0.03</v>
      </c>
    </row>
    <row r="39" spans="1:22" ht="16.5" outlineLevel="1" thickBot="1" x14ac:dyDescent="0.3">
      <c r="A39" s="180" t="s">
        <v>276</v>
      </c>
      <c r="B39" s="190">
        <f>B38</f>
        <v>0</v>
      </c>
      <c r="C39" s="190">
        <f t="shared" ref="C39:V39" si="1">(1+B39)*(1+C38)-1</f>
        <v>3.0000000000000027E-2</v>
      </c>
      <c r="D39" s="190">
        <f t="shared" si="1"/>
        <v>6.0899999999999954E-2</v>
      </c>
      <c r="E39" s="190">
        <f t="shared" si="1"/>
        <v>9.2727000000000004E-2</v>
      </c>
      <c r="F39" s="190">
        <f t="shared" si="1"/>
        <v>0.12550881000000014</v>
      </c>
      <c r="G39" s="190">
        <f t="shared" si="1"/>
        <v>0.15927407430000007</v>
      </c>
      <c r="H39" s="190">
        <f t="shared" si="1"/>
        <v>0.19405229652900013</v>
      </c>
      <c r="I39" s="190">
        <f t="shared" si="1"/>
        <v>0.22987386542487021</v>
      </c>
      <c r="J39" s="190">
        <f t="shared" si="1"/>
        <v>0.26677008138761638</v>
      </c>
      <c r="K39" s="191">
        <f t="shared" si="1"/>
        <v>0.3047731838292449</v>
      </c>
      <c r="L39" s="191">
        <f t="shared" si="1"/>
        <v>0.34391637934412222</v>
      </c>
      <c r="M39" s="191">
        <f t="shared" si="1"/>
        <v>0.38423387072444593</v>
      </c>
      <c r="N39" s="190">
        <f t="shared" si="1"/>
        <v>0.4257608868461793</v>
      </c>
      <c r="O39" s="190">
        <f t="shared" si="1"/>
        <v>0.4685337134515648</v>
      </c>
      <c r="P39" s="190">
        <f t="shared" si="1"/>
        <v>0.51258972485511189</v>
      </c>
      <c r="Q39" s="190">
        <f t="shared" si="1"/>
        <v>0.55796741660076532</v>
      </c>
      <c r="R39" s="189">
        <f t="shared" si="1"/>
        <v>0.60470643909878841</v>
      </c>
      <c r="S39" s="190">
        <f t="shared" si="1"/>
        <v>0.65284763227175202</v>
      </c>
      <c r="T39" s="190">
        <f t="shared" si="1"/>
        <v>0.70243306123990457</v>
      </c>
      <c r="U39" s="189">
        <f t="shared" si="1"/>
        <v>0.75350605307710183</v>
      </c>
      <c r="V39" s="188">
        <f t="shared" si="1"/>
        <v>0.80611123466941503</v>
      </c>
    </row>
    <row r="40" spans="1:22" s="133" customFormat="1" ht="16.5" thickBot="1" x14ac:dyDescent="0.3">
      <c r="A40" s="180" t="s">
        <v>493</v>
      </c>
      <c r="B40" s="187">
        <v>0</v>
      </c>
      <c r="C40" s="179">
        <f>(C41*$B$42+C41*$B$43)*(C39+1)</f>
        <v>0</v>
      </c>
      <c r="D40" s="179">
        <f>(D41*$B$42+D41*$B$43)*(D39+1)</f>
        <v>0</v>
      </c>
      <c r="E40" s="179">
        <f>(E41*$B$42+E41*$B$43)*(E39+1)</f>
        <v>0</v>
      </c>
      <c r="F40" s="179">
        <f>(F41*$B$42+F41*$B$43)*(F39+1)</f>
        <v>0</v>
      </c>
      <c r="G40" s="179">
        <f>(G41*$B$42+G41*$B$43)*(G39+1)</f>
        <v>0</v>
      </c>
      <c r="H40" s="179">
        <f t="shared" ref="H40:V40" si="2">(H41*$B$42+H41*$B$43)*(H39+1)</f>
        <v>0</v>
      </c>
      <c r="I40" s="179">
        <f t="shared" si="2"/>
        <v>0</v>
      </c>
      <c r="J40" s="179">
        <f t="shared" si="2"/>
        <v>0</v>
      </c>
      <c r="K40" s="179">
        <f t="shared" si="2"/>
        <v>0</v>
      </c>
      <c r="L40" s="179">
        <f t="shared" si="2"/>
        <v>0</v>
      </c>
      <c r="M40" s="179">
        <f t="shared" si="2"/>
        <v>0</v>
      </c>
      <c r="N40" s="179">
        <f t="shared" si="2"/>
        <v>0</v>
      </c>
      <c r="O40" s="179">
        <f t="shared" si="2"/>
        <v>0</v>
      </c>
      <c r="P40" s="179">
        <f t="shared" si="2"/>
        <v>0</v>
      </c>
      <c r="Q40" s="179">
        <f t="shared" si="2"/>
        <v>0</v>
      </c>
      <c r="R40" s="179">
        <f t="shared" si="2"/>
        <v>0</v>
      </c>
      <c r="S40" s="179">
        <f t="shared" si="2"/>
        <v>0</v>
      </c>
      <c r="T40" s="179">
        <f t="shared" si="2"/>
        <v>0</v>
      </c>
      <c r="U40" s="179">
        <f t="shared" si="2"/>
        <v>0</v>
      </c>
      <c r="V40" s="179">
        <f t="shared" si="2"/>
        <v>0</v>
      </c>
    </row>
    <row r="41" spans="1:22" s="133" customFormat="1" thickBot="1" x14ac:dyDescent="0.3">
      <c r="A41" s="235" t="s">
        <v>512</v>
      </c>
      <c r="B41" s="236">
        <f>C41</f>
        <v>0</v>
      </c>
      <c r="C41" s="234">
        <v>0</v>
      </c>
      <c r="D41" s="234">
        <f>C41</f>
        <v>0</v>
      </c>
      <c r="E41" s="234">
        <f t="shared" ref="E41:V41" si="3">D41</f>
        <v>0</v>
      </c>
      <c r="F41" s="234">
        <f t="shared" si="3"/>
        <v>0</v>
      </c>
      <c r="G41" s="234">
        <f t="shared" si="3"/>
        <v>0</v>
      </c>
      <c r="H41" s="234">
        <f t="shared" si="3"/>
        <v>0</v>
      </c>
      <c r="I41" s="234">
        <f t="shared" si="3"/>
        <v>0</v>
      </c>
      <c r="J41" s="234">
        <f t="shared" si="3"/>
        <v>0</v>
      </c>
      <c r="K41" s="234">
        <f t="shared" si="3"/>
        <v>0</v>
      </c>
      <c r="L41" s="234">
        <f t="shared" si="3"/>
        <v>0</v>
      </c>
      <c r="M41" s="234">
        <f t="shared" si="3"/>
        <v>0</v>
      </c>
      <c r="N41" s="234">
        <f t="shared" si="3"/>
        <v>0</v>
      </c>
      <c r="O41" s="234">
        <f t="shared" si="3"/>
        <v>0</v>
      </c>
      <c r="P41" s="234">
        <f t="shared" si="3"/>
        <v>0</v>
      </c>
      <c r="Q41" s="234">
        <f t="shared" si="3"/>
        <v>0</v>
      </c>
      <c r="R41" s="234">
        <f t="shared" si="3"/>
        <v>0</v>
      </c>
      <c r="S41" s="234">
        <f t="shared" si="3"/>
        <v>0</v>
      </c>
      <c r="T41" s="234">
        <f t="shared" si="3"/>
        <v>0</v>
      </c>
      <c r="U41" s="234">
        <f t="shared" si="3"/>
        <v>0</v>
      </c>
      <c r="V41" s="234">
        <f t="shared" si="3"/>
        <v>0</v>
      </c>
    </row>
    <row r="42" spans="1:22" s="133" customFormat="1" thickBot="1" x14ac:dyDescent="0.3">
      <c r="A42" s="235" t="s">
        <v>513</v>
      </c>
      <c r="B42" s="237">
        <v>2.153241</v>
      </c>
      <c r="C42" s="234"/>
      <c r="D42" s="234"/>
      <c r="E42" s="234"/>
      <c r="F42" s="234"/>
      <c r="G42" s="234"/>
      <c r="H42" s="234"/>
      <c r="I42" s="234"/>
      <c r="J42" s="234"/>
      <c r="K42" s="234"/>
      <c r="L42" s="234"/>
      <c r="M42" s="234"/>
      <c r="N42" s="234"/>
      <c r="O42" s="234"/>
      <c r="P42" s="234"/>
      <c r="Q42" s="234"/>
      <c r="R42" s="234"/>
      <c r="S42" s="234"/>
      <c r="T42" s="234"/>
      <c r="U42" s="234"/>
      <c r="V42" s="234"/>
    </row>
    <row r="43" spans="1:22" s="133" customFormat="1" thickBot="1" x14ac:dyDescent="0.3">
      <c r="A43" s="235" t="s">
        <v>514</v>
      </c>
      <c r="B43" s="237">
        <v>2.5204466999999999</v>
      </c>
      <c r="C43" s="234"/>
      <c r="D43" s="234"/>
      <c r="E43" s="234"/>
      <c r="F43" s="234"/>
      <c r="G43" s="234"/>
      <c r="H43" s="234"/>
      <c r="I43" s="234"/>
      <c r="J43" s="234"/>
      <c r="K43" s="234"/>
      <c r="L43" s="234"/>
      <c r="M43" s="234"/>
      <c r="N43" s="234"/>
      <c r="O43" s="234"/>
      <c r="P43" s="234"/>
      <c r="Q43" s="234"/>
      <c r="R43" s="234"/>
      <c r="S43" s="234"/>
      <c r="T43" s="234"/>
      <c r="U43" s="234"/>
      <c r="V43" s="234"/>
    </row>
    <row r="44" spans="1:22" ht="16.5" thickBot="1" x14ac:dyDescent="0.3">
      <c r="A44" s="186"/>
      <c r="B44" s="185"/>
      <c r="C44" s="185"/>
      <c r="D44" s="185"/>
      <c r="E44" s="185"/>
      <c r="F44" s="185"/>
      <c r="G44" s="185"/>
      <c r="H44" s="185"/>
      <c r="I44" s="185"/>
      <c r="J44" s="185"/>
      <c r="K44" s="185"/>
      <c r="L44" s="185"/>
      <c r="M44" s="185"/>
      <c r="N44" s="185"/>
      <c r="O44" s="185"/>
      <c r="P44" s="185"/>
      <c r="Q44" s="185"/>
      <c r="R44" s="185"/>
      <c r="S44" s="185"/>
      <c r="T44" s="185"/>
      <c r="U44" s="185"/>
      <c r="V44" s="184"/>
    </row>
    <row r="45" spans="1:22" x14ac:dyDescent="0.25">
      <c r="A45" s="161" t="s">
        <v>275</v>
      </c>
      <c r="B45" s="160">
        <v>1</v>
      </c>
      <c r="C45" s="160">
        <v>2</v>
      </c>
      <c r="D45" s="160">
        <v>3</v>
      </c>
      <c r="E45" s="160">
        <v>4</v>
      </c>
      <c r="F45" s="160">
        <f t="shared" ref="F45:V45" si="4">E45+1</f>
        <v>5</v>
      </c>
      <c r="G45" s="160">
        <f t="shared" si="4"/>
        <v>6</v>
      </c>
      <c r="H45" s="160">
        <f t="shared" si="4"/>
        <v>7</v>
      </c>
      <c r="I45" s="160">
        <f t="shared" si="4"/>
        <v>8</v>
      </c>
      <c r="J45" s="160">
        <f t="shared" si="4"/>
        <v>9</v>
      </c>
      <c r="K45" s="159">
        <f t="shared" si="4"/>
        <v>10</v>
      </c>
      <c r="L45" s="158">
        <f t="shared" si="4"/>
        <v>11</v>
      </c>
      <c r="M45" s="158">
        <f t="shared" si="4"/>
        <v>12</v>
      </c>
      <c r="N45" s="158">
        <f t="shared" si="4"/>
        <v>13</v>
      </c>
      <c r="O45" s="158">
        <f t="shared" si="4"/>
        <v>14</v>
      </c>
      <c r="P45" s="158">
        <f t="shared" si="4"/>
        <v>15</v>
      </c>
      <c r="Q45" s="158">
        <f t="shared" si="4"/>
        <v>16</v>
      </c>
      <c r="R45" s="158">
        <f t="shared" si="4"/>
        <v>17</v>
      </c>
      <c r="S45" s="158">
        <f t="shared" si="4"/>
        <v>18</v>
      </c>
      <c r="T45" s="158">
        <f t="shared" si="4"/>
        <v>19</v>
      </c>
      <c r="U45" s="158">
        <f t="shared" si="4"/>
        <v>20</v>
      </c>
      <c r="V45" s="157">
        <f t="shared" si="4"/>
        <v>21</v>
      </c>
    </row>
    <row r="46" spans="1:22" x14ac:dyDescent="0.25">
      <c r="A46" s="172" t="s">
        <v>274</v>
      </c>
      <c r="B46" s="183">
        <v>0</v>
      </c>
      <c r="C46" s="183">
        <f t="shared" ref="C46:V46" si="5">B46+B47-B48</f>
        <v>0</v>
      </c>
      <c r="D46" s="183">
        <f t="shared" si="5"/>
        <v>0</v>
      </c>
      <c r="E46" s="183">
        <f t="shared" si="5"/>
        <v>0</v>
      </c>
      <c r="F46" s="183">
        <f t="shared" si="5"/>
        <v>0</v>
      </c>
      <c r="G46" s="183">
        <f t="shared" si="5"/>
        <v>0</v>
      </c>
      <c r="H46" s="183">
        <f t="shared" si="5"/>
        <v>0</v>
      </c>
      <c r="I46" s="183">
        <f t="shared" si="5"/>
        <v>0</v>
      </c>
      <c r="J46" s="183">
        <f t="shared" si="5"/>
        <v>0</v>
      </c>
      <c r="K46" s="183">
        <f t="shared" si="5"/>
        <v>0</v>
      </c>
      <c r="L46" s="182">
        <f t="shared" si="5"/>
        <v>0</v>
      </c>
      <c r="M46" s="182">
        <f t="shared" si="5"/>
        <v>0</v>
      </c>
      <c r="N46" s="182">
        <f t="shared" si="5"/>
        <v>0</v>
      </c>
      <c r="O46" s="182">
        <f t="shared" si="5"/>
        <v>0</v>
      </c>
      <c r="P46" s="182">
        <f t="shared" si="5"/>
        <v>0</v>
      </c>
      <c r="Q46" s="182">
        <f t="shared" si="5"/>
        <v>0</v>
      </c>
      <c r="R46" s="182">
        <f t="shared" si="5"/>
        <v>0</v>
      </c>
      <c r="S46" s="182">
        <f t="shared" si="5"/>
        <v>0</v>
      </c>
      <c r="T46" s="182">
        <f t="shared" si="5"/>
        <v>0</v>
      </c>
      <c r="U46" s="182">
        <f t="shared" si="5"/>
        <v>0</v>
      </c>
      <c r="V46" s="181">
        <f t="shared" si="5"/>
        <v>0</v>
      </c>
    </row>
    <row r="47" spans="1:22" x14ac:dyDescent="0.25">
      <c r="A47" s="172" t="s">
        <v>273</v>
      </c>
      <c r="B47" s="183">
        <f>B15*B18*B33*1.18</f>
        <v>0</v>
      </c>
      <c r="C47" s="183">
        <v>0</v>
      </c>
      <c r="D47" s="183">
        <v>0</v>
      </c>
      <c r="E47" s="183">
        <v>0</v>
      </c>
      <c r="F47" s="183">
        <v>0</v>
      </c>
      <c r="G47" s="183">
        <v>0</v>
      </c>
      <c r="H47" s="183">
        <v>0</v>
      </c>
      <c r="I47" s="183">
        <v>0</v>
      </c>
      <c r="J47" s="183">
        <v>0</v>
      </c>
      <c r="K47" s="183">
        <v>0</v>
      </c>
      <c r="L47" s="182">
        <v>0</v>
      </c>
      <c r="M47" s="182">
        <v>0</v>
      </c>
      <c r="N47" s="182">
        <v>0</v>
      </c>
      <c r="O47" s="182">
        <v>0</v>
      </c>
      <c r="P47" s="182">
        <v>0</v>
      </c>
      <c r="Q47" s="182">
        <v>0</v>
      </c>
      <c r="R47" s="182">
        <v>0</v>
      </c>
      <c r="S47" s="182">
        <v>0</v>
      </c>
      <c r="T47" s="182">
        <v>0</v>
      </c>
      <c r="U47" s="182">
        <v>0</v>
      </c>
      <c r="V47" s="181">
        <v>0</v>
      </c>
    </row>
    <row r="48" spans="1:22" x14ac:dyDescent="0.25">
      <c r="A48" s="172" t="s">
        <v>272</v>
      </c>
      <c r="B48" s="183">
        <f>IFERROR($B$47/$B$30,0)</f>
        <v>0</v>
      </c>
      <c r="C48" s="183">
        <f t="shared" ref="C48:V48" si="6">IF(ROUND(C46,1)=0,0,B48+C47/$B$30)</f>
        <v>0</v>
      </c>
      <c r="D48" s="183">
        <f t="shared" si="6"/>
        <v>0</v>
      </c>
      <c r="E48" s="183">
        <f t="shared" si="6"/>
        <v>0</v>
      </c>
      <c r="F48" s="183">
        <f t="shared" si="6"/>
        <v>0</v>
      </c>
      <c r="G48" s="183">
        <f t="shared" si="6"/>
        <v>0</v>
      </c>
      <c r="H48" s="183">
        <f t="shared" si="6"/>
        <v>0</v>
      </c>
      <c r="I48" s="183">
        <f t="shared" si="6"/>
        <v>0</v>
      </c>
      <c r="J48" s="183">
        <f t="shared" si="6"/>
        <v>0</v>
      </c>
      <c r="K48" s="183">
        <f t="shared" si="6"/>
        <v>0</v>
      </c>
      <c r="L48" s="182">
        <f t="shared" si="6"/>
        <v>0</v>
      </c>
      <c r="M48" s="182">
        <f t="shared" si="6"/>
        <v>0</v>
      </c>
      <c r="N48" s="182">
        <f t="shared" si="6"/>
        <v>0</v>
      </c>
      <c r="O48" s="182">
        <f t="shared" si="6"/>
        <v>0</v>
      </c>
      <c r="P48" s="182">
        <f t="shared" si="6"/>
        <v>0</v>
      </c>
      <c r="Q48" s="182">
        <f t="shared" si="6"/>
        <v>0</v>
      </c>
      <c r="R48" s="182">
        <f t="shared" si="6"/>
        <v>0</v>
      </c>
      <c r="S48" s="182">
        <f t="shared" si="6"/>
        <v>0</v>
      </c>
      <c r="T48" s="182">
        <f t="shared" si="6"/>
        <v>0</v>
      </c>
      <c r="U48" s="182">
        <f t="shared" si="6"/>
        <v>0</v>
      </c>
      <c r="V48" s="181">
        <f t="shared" si="6"/>
        <v>0</v>
      </c>
    </row>
    <row r="49" spans="1:22" ht="16.5" thickBot="1" x14ac:dyDescent="0.3">
      <c r="A49" s="180" t="s">
        <v>271</v>
      </c>
      <c r="B49" s="179">
        <f t="shared" ref="B49:V49" si="7">AVERAGE(SUM(B46:B47),(SUM(B46:B47)-B48))*$B$32</f>
        <v>0</v>
      </c>
      <c r="C49" s="179">
        <f t="shared" si="7"/>
        <v>0</v>
      </c>
      <c r="D49" s="179">
        <f t="shared" si="7"/>
        <v>0</v>
      </c>
      <c r="E49" s="179">
        <f t="shared" si="7"/>
        <v>0</v>
      </c>
      <c r="F49" s="179">
        <f t="shared" si="7"/>
        <v>0</v>
      </c>
      <c r="G49" s="179">
        <f t="shared" si="7"/>
        <v>0</v>
      </c>
      <c r="H49" s="179">
        <f t="shared" si="7"/>
        <v>0</v>
      </c>
      <c r="I49" s="179">
        <f t="shared" si="7"/>
        <v>0</v>
      </c>
      <c r="J49" s="179">
        <f t="shared" si="7"/>
        <v>0</v>
      </c>
      <c r="K49" s="179">
        <f t="shared" si="7"/>
        <v>0</v>
      </c>
      <c r="L49" s="178">
        <f t="shared" si="7"/>
        <v>0</v>
      </c>
      <c r="M49" s="178">
        <f t="shared" si="7"/>
        <v>0</v>
      </c>
      <c r="N49" s="178">
        <f t="shared" si="7"/>
        <v>0</v>
      </c>
      <c r="O49" s="178">
        <f t="shared" si="7"/>
        <v>0</v>
      </c>
      <c r="P49" s="178">
        <f t="shared" si="7"/>
        <v>0</v>
      </c>
      <c r="Q49" s="178">
        <f t="shared" si="7"/>
        <v>0</v>
      </c>
      <c r="R49" s="178">
        <f t="shared" si="7"/>
        <v>0</v>
      </c>
      <c r="S49" s="178">
        <f t="shared" si="7"/>
        <v>0</v>
      </c>
      <c r="T49" s="178">
        <f t="shared" si="7"/>
        <v>0</v>
      </c>
      <c r="U49" s="178">
        <f t="shared" si="7"/>
        <v>0</v>
      </c>
      <c r="V49" s="177">
        <f t="shared" si="7"/>
        <v>0</v>
      </c>
    </row>
    <row r="50" spans="1:22" ht="16.5" thickBot="1" x14ac:dyDescent="0.3">
      <c r="A50" s="165"/>
      <c r="B50" s="176"/>
      <c r="C50" s="175"/>
      <c r="D50" s="175"/>
      <c r="E50" s="175"/>
      <c r="F50" s="175"/>
      <c r="G50" s="175"/>
      <c r="H50" s="175"/>
      <c r="I50" s="175"/>
      <c r="J50" s="175"/>
      <c r="K50" s="174"/>
      <c r="L50" s="174"/>
      <c r="M50" s="174"/>
      <c r="N50" s="174"/>
      <c r="O50" s="174"/>
      <c r="P50" s="174"/>
      <c r="Q50" s="174"/>
      <c r="R50" s="174"/>
      <c r="S50" s="174"/>
      <c r="T50" s="174"/>
      <c r="U50" s="174"/>
      <c r="V50" s="173"/>
    </row>
    <row r="51" spans="1:22" x14ac:dyDescent="0.25">
      <c r="A51" s="161" t="s">
        <v>270</v>
      </c>
      <c r="B51" s="160">
        <v>1</v>
      </c>
      <c r="C51" s="160">
        <v>2</v>
      </c>
      <c r="D51" s="160">
        <v>3</v>
      </c>
      <c r="E51" s="160">
        <v>4</v>
      </c>
      <c r="F51" s="160">
        <f t="shared" ref="F51:V51" si="8">E51+1</f>
        <v>5</v>
      </c>
      <c r="G51" s="160">
        <f t="shared" si="8"/>
        <v>6</v>
      </c>
      <c r="H51" s="160">
        <f t="shared" si="8"/>
        <v>7</v>
      </c>
      <c r="I51" s="160">
        <f t="shared" si="8"/>
        <v>8</v>
      </c>
      <c r="J51" s="160">
        <f t="shared" si="8"/>
        <v>9</v>
      </c>
      <c r="K51" s="159">
        <f t="shared" si="8"/>
        <v>10</v>
      </c>
      <c r="L51" s="158">
        <f t="shared" si="8"/>
        <v>11</v>
      </c>
      <c r="M51" s="158">
        <f t="shared" si="8"/>
        <v>12</v>
      </c>
      <c r="N51" s="158">
        <f t="shared" si="8"/>
        <v>13</v>
      </c>
      <c r="O51" s="158">
        <f t="shared" si="8"/>
        <v>14</v>
      </c>
      <c r="P51" s="158">
        <f t="shared" si="8"/>
        <v>15</v>
      </c>
      <c r="Q51" s="158">
        <f t="shared" si="8"/>
        <v>16</v>
      </c>
      <c r="R51" s="158">
        <f t="shared" si="8"/>
        <v>17</v>
      </c>
      <c r="S51" s="158">
        <f t="shared" si="8"/>
        <v>18</v>
      </c>
      <c r="T51" s="158">
        <f t="shared" si="8"/>
        <v>19</v>
      </c>
      <c r="U51" s="158">
        <f t="shared" si="8"/>
        <v>20</v>
      </c>
      <c r="V51" s="157">
        <f t="shared" si="8"/>
        <v>21</v>
      </c>
    </row>
    <row r="52" spans="1:22" s="133" customFormat="1" ht="14.25" x14ac:dyDescent="0.25">
      <c r="A52" s="141" t="s">
        <v>269</v>
      </c>
      <c r="B52" s="145">
        <f t="shared" ref="B52:V52" si="9">B40*$B$18</f>
        <v>0</v>
      </c>
      <c r="C52" s="145">
        <f t="shared" si="9"/>
        <v>0</v>
      </c>
      <c r="D52" s="145">
        <f t="shared" si="9"/>
        <v>0</v>
      </c>
      <c r="E52" s="145">
        <f t="shared" si="9"/>
        <v>0</v>
      </c>
      <c r="F52" s="145">
        <f t="shared" si="9"/>
        <v>0</v>
      </c>
      <c r="G52" s="145">
        <f t="shared" si="9"/>
        <v>0</v>
      </c>
      <c r="H52" s="145">
        <f t="shared" si="9"/>
        <v>0</v>
      </c>
      <c r="I52" s="145">
        <f t="shared" si="9"/>
        <v>0</v>
      </c>
      <c r="J52" s="145">
        <f t="shared" si="9"/>
        <v>0</v>
      </c>
      <c r="K52" s="145">
        <f t="shared" si="9"/>
        <v>0</v>
      </c>
      <c r="L52" s="152">
        <f t="shared" si="9"/>
        <v>0</v>
      </c>
      <c r="M52" s="152">
        <f t="shared" si="9"/>
        <v>0</v>
      </c>
      <c r="N52" s="152">
        <f t="shared" si="9"/>
        <v>0</v>
      </c>
      <c r="O52" s="152">
        <f t="shared" si="9"/>
        <v>0</v>
      </c>
      <c r="P52" s="152">
        <f t="shared" si="9"/>
        <v>0</v>
      </c>
      <c r="Q52" s="152">
        <f t="shared" si="9"/>
        <v>0</v>
      </c>
      <c r="R52" s="152">
        <f t="shared" si="9"/>
        <v>0</v>
      </c>
      <c r="S52" s="152">
        <f t="shared" si="9"/>
        <v>0</v>
      </c>
      <c r="T52" s="152">
        <f t="shared" si="9"/>
        <v>0</v>
      </c>
      <c r="U52" s="152">
        <f t="shared" si="9"/>
        <v>0</v>
      </c>
      <c r="V52" s="151">
        <f t="shared" si="9"/>
        <v>0</v>
      </c>
    </row>
    <row r="53" spans="1:22" x14ac:dyDescent="0.25">
      <c r="A53" s="172" t="s">
        <v>268</v>
      </c>
      <c r="B53" s="156">
        <f t="shared" ref="B53:V53" si="10">SUM(B54:B60)</f>
        <v>-180.02199999999999</v>
      </c>
      <c r="C53" s="156">
        <f t="shared" si="10"/>
        <v>-3940569.6614700002</v>
      </c>
      <c r="D53" s="156">
        <f t="shared" si="10"/>
        <v>-3162083.9717948302</v>
      </c>
      <c r="E53" s="156">
        <f t="shared" si="10"/>
        <v>-2382658.6521309498</v>
      </c>
      <c r="F53" s="156">
        <f t="shared" si="10"/>
        <v>-1603281.0932129335</v>
      </c>
      <c r="G53" s="156">
        <f t="shared" si="10"/>
        <v>-823952.96822428412</v>
      </c>
      <c r="H53" s="156">
        <f t="shared" si="10"/>
        <v>-44676.008972225987</v>
      </c>
      <c r="I53" s="156">
        <f t="shared" si="10"/>
        <v>-46240.807942024789</v>
      </c>
      <c r="J53" s="156">
        <f t="shared" si="10"/>
        <v>-47860.420423310839</v>
      </c>
      <c r="K53" s="156">
        <f t="shared" si="10"/>
        <v>-49536.766710927375</v>
      </c>
      <c r="L53" s="155">
        <f t="shared" si="10"/>
        <v>-51271.834382915971</v>
      </c>
      <c r="M53" s="155">
        <f t="shared" si="10"/>
        <v>-53067.680658343641</v>
      </c>
      <c r="N53" s="155">
        <f t="shared" si="10"/>
        <v>-1360779.8371911359</v>
      </c>
      <c r="O53" s="155">
        <f t="shared" si="10"/>
        <v>-1408408.5722649891</v>
      </c>
      <c r="P53" s="155">
        <f t="shared" si="10"/>
        <v>-1457704.3706988813</v>
      </c>
      <c r="Q53" s="155">
        <f t="shared" si="10"/>
        <v>-1508725.5820157602</v>
      </c>
      <c r="R53" s="155">
        <f t="shared" si="10"/>
        <v>-63035.78341919095</v>
      </c>
      <c r="S53" s="155">
        <f t="shared" si="10"/>
        <v>-65243.721345466074</v>
      </c>
      <c r="T53" s="155">
        <f t="shared" si="10"/>
        <v>-67529.004521190145</v>
      </c>
      <c r="U53" s="155">
        <f t="shared" si="10"/>
        <v>-69894.342727027994</v>
      </c>
      <c r="V53" s="154">
        <f t="shared" si="10"/>
        <v>-72342.540693846706</v>
      </c>
    </row>
    <row r="54" spans="1:22" x14ac:dyDescent="0.25">
      <c r="A54" s="172"/>
      <c r="B54" s="156">
        <v>0</v>
      </c>
      <c r="C54" s="156">
        <v>-36438.43881</v>
      </c>
      <c r="D54" s="156">
        <v>-38734.060455029998</v>
      </c>
      <c r="E54" s="156">
        <v>-40089.75257095605</v>
      </c>
      <c r="F54" s="156">
        <v>-41492.893910939507</v>
      </c>
      <c r="G54" s="156">
        <v>-42945.145197822399</v>
      </c>
      <c r="H54" s="156">
        <v>-44448.225279746177</v>
      </c>
      <c r="I54" s="156">
        <v>-46003.913164537298</v>
      </c>
      <c r="J54" s="156">
        <v>-47614.050125296097</v>
      </c>
      <c r="K54" s="156">
        <v>-49280.541879681463</v>
      </c>
      <c r="L54" s="155">
        <v>-51005.360845470321</v>
      </c>
      <c r="M54" s="155">
        <v>-52790.548475061769</v>
      </c>
      <c r="N54" s="155">
        <v>-1360491.6200250543</v>
      </c>
      <c r="O54" s="155">
        <v>-1408108.8267259316</v>
      </c>
      <c r="P54" s="155">
        <v>-1457392.6356613389</v>
      </c>
      <c r="Q54" s="155">
        <v>-1508401.3779094859</v>
      </c>
      <c r="R54" s="155">
        <v>-62698.611491418393</v>
      </c>
      <c r="S54" s="155">
        <v>-64893.062893618036</v>
      </c>
      <c r="T54" s="155">
        <v>-67164.320094894661</v>
      </c>
      <c r="U54" s="155">
        <v>-69515.071298215975</v>
      </c>
      <c r="V54" s="154">
        <v>-71948.098793653538</v>
      </c>
    </row>
    <row r="55" spans="1:22" x14ac:dyDescent="0.25">
      <c r="A55" s="150" t="s">
        <v>267</v>
      </c>
      <c r="B55" s="156">
        <v>0</v>
      </c>
      <c r="C55" s="156">
        <v>0</v>
      </c>
      <c r="D55" s="156">
        <v>0</v>
      </c>
      <c r="E55" s="156">
        <v>0</v>
      </c>
      <c r="F55" s="156">
        <v>0</v>
      </c>
      <c r="G55" s="156">
        <v>0</v>
      </c>
      <c r="H55" s="156">
        <v>0</v>
      </c>
      <c r="I55" s="156">
        <v>0</v>
      </c>
      <c r="J55" s="156">
        <v>0</v>
      </c>
      <c r="K55" s="156">
        <v>0</v>
      </c>
      <c r="L55" s="155">
        <v>0</v>
      </c>
      <c r="M55" s="155">
        <v>0</v>
      </c>
      <c r="N55" s="155">
        <v>0</v>
      </c>
      <c r="O55" s="155">
        <v>0</v>
      </c>
      <c r="P55" s="155">
        <v>0</v>
      </c>
      <c r="Q55" s="155">
        <v>0</v>
      </c>
      <c r="R55" s="155">
        <v>0</v>
      </c>
      <c r="S55" s="156">
        <v>0</v>
      </c>
      <c r="T55" s="156">
        <v>0</v>
      </c>
      <c r="U55" s="156">
        <v>0</v>
      </c>
      <c r="V55" s="171">
        <v>0</v>
      </c>
    </row>
    <row r="56" spans="1:22" x14ac:dyDescent="0.25">
      <c r="A56" s="150" t="str">
        <f>A22</f>
        <v>Прочие расходы при эксплуатации объекта, руб. без НДС</v>
      </c>
      <c r="B56" s="156">
        <v>-180</v>
      </c>
      <c r="C56" s="156">
        <v>-187.2</v>
      </c>
      <c r="D56" s="156">
        <v>-194.68799999999999</v>
      </c>
      <c r="E56" s="156">
        <v>-202.47551999999999</v>
      </c>
      <c r="F56" s="156">
        <v>-210.57454079999999</v>
      </c>
      <c r="G56" s="156">
        <v>-218.99752243200001</v>
      </c>
      <c r="H56" s="156">
        <v>-227.75742332927999</v>
      </c>
      <c r="I56" s="156">
        <v>-236.8677202624512</v>
      </c>
      <c r="J56" s="156">
        <v>-246.34242907294924</v>
      </c>
      <c r="K56" s="156">
        <v>-256.19612623586721</v>
      </c>
      <c r="L56" s="155">
        <v>-266.44397128530187</v>
      </c>
      <c r="M56" s="156">
        <v>-277.10173013671397</v>
      </c>
      <c r="N56" s="155">
        <v>-288.18579934218258</v>
      </c>
      <c r="O56" s="156">
        <v>-299.71323131586985</v>
      </c>
      <c r="P56" s="156">
        <v>-311.7017605685046</v>
      </c>
      <c r="Q56" s="155">
        <v>-324.16983099124479</v>
      </c>
      <c r="R56" s="156">
        <v>-337.1366242308946</v>
      </c>
      <c r="S56" s="156">
        <v>-350.6220892001304</v>
      </c>
      <c r="T56" s="155">
        <v>-364.64697276813558</v>
      </c>
      <c r="U56" s="156">
        <v>-379.23285167886098</v>
      </c>
      <c r="V56" s="171">
        <v>-394.40216574601544</v>
      </c>
    </row>
    <row r="57" spans="1:22" x14ac:dyDescent="0.25">
      <c r="A57" s="150" t="s">
        <v>492</v>
      </c>
      <c r="B57" s="156">
        <f t="shared" ref="B57:V57" si="11">-IF(B$37&lt;=$B$20,0,$B$25*(1+B$39)*$B$18)</f>
        <v>-2.1999999999999999E-2</v>
      </c>
      <c r="C57" s="156">
        <f t="shared" si="11"/>
        <v>-2.266E-2</v>
      </c>
      <c r="D57" s="156">
        <f t="shared" si="11"/>
        <v>-2.3339799999999997E-2</v>
      </c>
      <c r="E57" s="156">
        <f t="shared" si="11"/>
        <v>-2.4039993999999999E-2</v>
      </c>
      <c r="F57" s="156">
        <f t="shared" si="11"/>
        <v>-2.4761193820000003E-2</v>
      </c>
      <c r="G57" s="156">
        <f t="shared" si="11"/>
        <v>-2.5504029634599999E-2</v>
      </c>
      <c r="H57" s="156">
        <f t="shared" si="11"/>
        <v>-2.6269150523638003E-2</v>
      </c>
      <c r="I57" s="156">
        <f t="shared" si="11"/>
        <v>-2.7057225039347144E-2</v>
      </c>
      <c r="J57" s="156">
        <f t="shared" si="11"/>
        <v>-2.7868941790527558E-2</v>
      </c>
      <c r="K57" s="156">
        <f t="shared" si="11"/>
        <v>-2.8705010044243386E-2</v>
      </c>
      <c r="L57" s="156">
        <f t="shared" si="11"/>
        <v>-2.9566160345570688E-2</v>
      </c>
      <c r="M57" s="156">
        <f t="shared" si="11"/>
        <v>-3.0453145155937809E-2</v>
      </c>
      <c r="N57" s="156">
        <f t="shared" si="11"/>
        <v>-3.1366739510615943E-2</v>
      </c>
      <c r="O57" s="156">
        <f t="shared" si="11"/>
        <v>-3.2307741695934422E-2</v>
      </c>
      <c r="P57" s="156">
        <f t="shared" si="11"/>
        <v>-3.3276973946812463E-2</v>
      </c>
      <c r="Q57" s="156">
        <f t="shared" si="11"/>
        <v>-3.4275283165216837E-2</v>
      </c>
      <c r="R57" s="156">
        <f t="shared" si="11"/>
        <v>-3.530354166017334E-2</v>
      </c>
      <c r="S57" s="156">
        <f t="shared" si="11"/>
        <v>-3.6362647909978542E-2</v>
      </c>
      <c r="T57" s="155">
        <f t="shared" si="11"/>
        <v>-3.7453527347277901E-2</v>
      </c>
      <c r="U57" s="156">
        <f t="shared" si="11"/>
        <v>-3.8577133167696238E-2</v>
      </c>
      <c r="V57" s="154">
        <f t="shared" si="11"/>
        <v>-3.973444716272713E-2</v>
      </c>
    </row>
    <row r="58" spans="1:22" x14ac:dyDescent="0.25">
      <c r="A58" s="150" t="s">
        <v>492</v>
      </c>
      <c r="B58" s="156">
        <f t="shared" ref="B58:V58" si="12">-$B$27*(1+B$39)*$B$18*365</f>
        <v>0</v>
      </c>
      <c r="C58" s="156">
        <f t="shared" si="12"/>
        <v>0</v>
      </c>
      <c r="D58" s="156">
        <f t="shared" si="12"/>
        <v>0</v>
      </c>
      <c r="E58" s="156">
        <f t="shared" si="12"/>
        <v>0</v>
      </c>
      <c r="F58" s="156">
        <f t="shared" si="12"/>
        <v>0</v>
      </c>
      <c r="G58" s="156">
        <f t="shared" si="12"/>
        <v>0</v>
      </c>
      <c r="H58" s="156">
        <f t="shared" si="12"/>
        <v>0</v>
      </c>
      <c r="I58" s="156">
        <f t="shared" si="12"/>
        <v>0</v>
      </c>
      <c r="J58" s="156">
        <f t="shared" si="12"/>
        <v>0</v>
      </c>
      <c r="K58" s="156">
        <f t="shared" si="12"/>
        <v>0</v>
      </c>
      <c r="L58" s="156">
        <f t="shared" si="12"/>
        <v>0</v>
      </c>
      <c r="M58" s="156">
        <f t="shared" si="12"/>
        <v>0</v>
      </c>
      <c r="N58" s="156">
        <f t="shared" si="12"/>
        <v>0</v>
      </c>
      <c r="O58" s="156">
        <f t="shared" si="12"/>
        <v>0</v>
      </c>
      <c r="P58" s="156">
        <f t="shared" si="12"/>
        <v>0</v>
      </c>
      <c r="Q58" s="156">
        <f t="shared" si="12"/>
        <v>0</v>
      </c>
      <c r="R58" s="156">
        <f t="shared" si="12"/>
        <v>0</v>
      </c>
      <c r="S58" s="156">
        <f t="shared" si="12"/>
        <v>0</v>
      </c>
      <c r="T58" s="155">
        <f t="shared" si="12"/>
        <v>0</v>
      </c>
      <c r="U58" s="156">
        <f t="shared" si="12"/>
        <v>0</v>
      </c>
      <c r="V58" s="154">
        <f t="shared" si="12"/>
        <v>0</v>
      </c>
    </row>
    <row r="59" spans="1:22" x14ac:dyDescent="0.25">
      <c r="A59" s="150" t="s">
        <v>492</v>
      </c>
      <c r="B59" s="156">
        <v>0</v>
      </c>
      <c r="C59" s="156">
        <v>0</v>
      </c>
      <c r="D59" s="156">
        <v>0</v>
      </c>
      <c r="E59" s="156">
        <v>0</v>
      </c>
      <c r="F59" s="156">
        <v>0</v>
      </c>
      <c r="G59" s="156">
        <v>0</v>
      </c>
      <c r="H59" s="156">
        <v>0</v>
      </c>
      <c r="I59" s="156">
        <v>0</v>
      </c>
      <c r="J59" s="156">
        <v>0</v>
      </c>
      <c r="K59" s="156">
        <v>0</v>
      </c>
      <c r="L59" s="156">
        <v>0</v>
      </c>
      <c r="M59" s="156">
        <v>0</v>
      </c>
      <c r="N59" s="156">
        <v>0</v>
      </c>
      <c r="O59" s="156">
        <v>0</v>
      </c>
      <c r="P59" s="156">
        <v>0</v>
      </c>
      <c r="Q59" s="156">
        <v>0</v>
      </c>
      <c r="R59" s="156">
        <v>0</v>
      </c>
      <c r="S59" s="156">
        <v>0</v>
      </c>
      <c r="T59" s="155">
        <v>0</v>
      </c>
      <c r="U59" s="156">
        <v>0</v>
      </c>
      <c r="V59" s="154">
        <v>0</v>
      </c>
    </row>
    <row r="60" spans="1:22" x14ac:dyDescent="0.25">
      <c r="A60" s="150" t="s">
        <v>265</v>
      </c>
      <c r="B60" s="156">
        <v>0</v>
      </c>
      <c r="C60" s="156">
        <v>-3903944</v>
      </c>
      <c r="D60" s="156">
        <v>-3123155.2</v>
      </c>
      <c r="E60" s="156">
        <v>-2342366.4</v>
      </c>
      <c r="F60" s="156">
        <v>-1561577.6</v>
      </c>
      <c r="G60" s="156">
        <v>-780788.8</v>
      </c>
      <c r="H60" s="156">
        <v>0</v>
      </c>
      <c r="I60" s="156">
        <v>0</v>
      </c>
      <c r="J60" s="156">
        <v>0</v>
      </c>
      <c r="K60" s="156">
        <v>0</v>
      </c>
      <c r="L60" s="156">
        <v>0</v>
      </c>
      <c r="M60" s="156">
        <v>0</v>
      </c>
      <c r="N60" s="156">
        <v>0</v>
      </c>
      <c r="O60" s="156">
        <v>0</v>
      </c>
      <c r="P60" s="156">
        <v>0</v>
      </c>
      <c r="Q60" s="156">
        <v>0</v>
      </c>
      <c r="R60" s="156">
        <v>0</v>
      </c>
      <c r="S60" s="156">
        <v>0</v>
      </c>
      <c r="T60" s="155">
        <v>0</v>
      </c>
      <c r="U60" s="156">
        <v>0</v>
      </c>
      <c r="V60" s="154">
        <v>0</v>
      </c>
    </row>
    <row r="61" spans="1:22" s="133" customFormat="1" ht="30" customHeight="1" x14ac:dyDescent="0.25">
      <c r="A61" s="170" t="s">
        <v>264</v>
      </c>
      <c r="B61" s="145">
        <f t="shared" ref="B61:V61" si="13">B52+B53</f>
        <v>-180.02199999999999</v>
      </c>
      <c r="C61" s="145">
        <f t="shared" si="13"/>
        <v>-3940569.6614700002</v>
      </c>
      <c r="D61" s="145">
        <f t="shared" si="13"/>
        <v>-3162083.9717948302</v>
      </c>
      <c r="E61" s="145">
        <f t="shared" si="13"/>
        <v>-2382658.6521309498</v>
      </c>
      <c r="F61" s="145">
        <f t="shared" si="13"/>
        <v>-1603281.0932129335</v>
      </c>
      <c r="G61" s="145">
        <f t="shared" si="13"/>
        <v>-823952.96822428412</v>
      </c>
      <c r="H61" s="145">
        <f t="shared" si="13"/>
        <v>-44676.008972225987</v>
      </c>
      <c r="I61" s="145">
        <f t="shared" si="13"/>
        <v>-46240.807942024789</v>
      </c>
      <c r="J61" s="145">
        <f t="shared" si="13"/>
        <v>-47860.420423310839</v>
      </c>
      <c r="K61" s="145">
        <f t="shared" si="13"/>
        <v>-49536.766710927375</v>
      </c>
      <c r="L61" s="145">
        <f t="shared" si="13"/>
        <v>-51271.834382915971</v>
      </c>
      <c r="M61" s="145">
        <f t="shared" si="13"/>
        <v>-53067.680658343641</v>
      </c>
      <c r="N61" s="145">
        <f t="shared" si="13"/>
        <v>-1360779.8371911359</v>
      </c>
      <c r="O61" s="145">
        <f t="shared" si="13"/>
        <v>-1408408.5722649891</v>
      </c>
      <c r="P61" s="145">
        <f t="shared" si="13"/>
        <v>-1457704.3706988813</v>
      </c>
      <c r="Q61" s="145">
        <f t="shared" si="13"/>
        <v>-1508725.5820157602</v>
      </c>
      <c r="R61" s="145">
        <f t="shared" si="13"/>
        <v>-63035.78341919095</v>
      </c>
      <c r="S61" s="145">
        <f t="shared" si="13"/>
        <v>-65243.721345466074</v>
      </c>
      <c r="T61" s="152">
        <f t="shared" si="13"/>
        <v>-67529.004521190145</v>
      </c>
      <c r="U61" s="145">
        <f t="shared" si="13"/>
        <v>-69894.342727027994</v>
      </c>
      <c r="V61" s="151">
        <f t="shared" si="13"/>
        <v>-72342.540693846706</v>
      </c>
    </row>
    <row r="62" spans="1:22" x14ac:dyDescent="0.25">
      <c r="A62" s="150" t="s">
        <v>259</v>
      </c>
      <c r="B62" s="156">
        <v>0</v>
      </c>
      <c r="C62" s="156">
        <v>-35490400</v>
      </c>
      <c r="D62" s="156">
        <v>-35490400</v>
      </c>
      <c r="E62" s="156">
        <v>-35490400</v>
      </c>
      <c r="F62" s="156">
        <v>-35490400</v>
      </c>
      <c r="G62" s="156">
        <v>-35490400</v>
      </c>
      <c r="H62" s="156">
        <v>0</v>
      </c>
      <c r="I62" s="156">
        <v>0</v>
      </c>
      <c r="J62" s="156">
        <v>0</v>
      </c>
      <c r="K62" s="156">
        <v>0</v>
      </c>
      <c r="L62" s="156">
        <v>0</v>
      </c>
      <c r="M62" s="156">
        <v>0</v>
      </c>
      <c r="N62" s="156">
        <v>0</v>
      </c>
      <c r="O62" s="156">
        <v>0</v>
      </c>
      <c r="P62" s="156">
        <v>0</v>
      </c>
      <c r="Q62" s="156">
        <v>0</v>
      </c>
      <c r="R62" s="156">
        <v>0</v>
      </c>
      <c r="S62" s="156">
        <v>0</v>
      </c>
      <c r="T62" s="155">
        <v>0</v>
      </c>
      <c r="U62" s="156">
        <v>0</v>
      </c>
      <c r="V62" s="154">
        <v>0</v>
      </c>
    </row>
    <row r="63" spans="1:22" x14ac:dyDescent="0.25">
      <c r="A63" s="150" t="s">
        <v>491</v>
      </c>
      <c r="B63" s="156">
        <f>B62</f>
        <v>0</v>
      </c>
      <c r="C63" s="156">
        <f t="shared" ref="C63:V63" si="14">C62+B63</f>
        <v>-35490400</v>
      </c>
      <c r="D63" s="156">
        <f t="shared" si="14"/>
        <v>-70980800</v>
      </c>
      <c r="E63" s="156">
        <f t="shared" si="14"/>
        <v>-106471200</v>
      </c>
      <c r="F63" s="156">
        <f t="shared" si="14"/>
        <v>-141961600</v>
      </c>
      <c r="G63" s="156">
        <f t="shared" si="14"/>
        <v>-177452000</v>
      </c>
      <c r="H63" s="156">
        <f t="shared" si="14"/>
        <v>-177452000</v>
      </c>
      <c r="I63" s="156">
        <f t="shared" si="14"/>
        <v>-177452000</v>
      </c>
      <c r="J63" s="156">
        <f t="shared" si="14"/>
        <v>-177452000</v>
      </c>
      <c r="K63" s="156">
        <f t="shared" si="14"/>
        <v>-177452000</v>
      </c>
      <c r="L63" s="156">
        <f t="shared" si="14"/>
        <v>-177452000</v>
      </c>
      <c r="M63" s="156">
        <f t="shared" si="14"/>
        <v>-177452000</v>
      </c>
      <c r="N63" s="156">
        <f t="shared" si="14"/>
        <v>-177452000</v>
      </c>
      <c r="O63" s="156">
        <f t="shared" si="14"/>
        <v>-177452000</v>
      </c>
      <c r="P63" s="156">
        <f t="shared" si="14"/>
        <v>-177452000</v>
      </c>
      <c r="Q63" s="156">
        <f t="shared" si="14"/>
        <v>-177452000</v>
      </c>
      <c r="R63" s="156">
        <f t="shared" si="14"/>
        <v>-177452000</v>
      </c>
      <c r="S63" s="156">
        <f t="shared" si="14"/>
        <v>-177452000</v>
      </c>
      <c r="T63" s="155">
        <f t="shared" si="14"/>
        <v>-177452000</v>
      </c>
      <c r="U63" s="156">
        <f t="shared" si="14"/>
        <v>-177452000</v>
      </c>
      <c r="V63" s="154">
        <f t="shared" si="14"/>
        <v>-177452000</v>
      </c>
    </row>
    <row r="64" spans="1:22" s="133" customFormat="1" ht="31.5" customHeight="1" x14ac:dyDescent="0.25">
      <c r="A64" s="170" t="s">
        <v>260</v>
      </c>
      <c r="B64" s="145">
        <f t="shared" ref="B64:V64" si="15">B61+B62</f>
        <v>-180.02199999999999</v>
      </c>
      <c r="C64" s="145">
        <f t="shared" si="15"/>
        <v>-39430969.661470003</v>
      </c>
      <c r="D64" s="145">
        <f t="shared" si="15"/>
        <v>-38652483.971794829</v>
      </c>
      <c r="E64" s="145">
        <f t="shared" si="15"/>
        <v>-37873058.652130947</v>
      </c>
      <c r="F64" s="145">
        <f t="shared" si="15"/>
        <v>-37093681.093212932</v>
      </c>
      <c r="G64" s="145">
        <f t="shared" si="15"/>
        <v>-36314352.968224287</v>
      </c>
      <c r="H64" s="145">
        <f t="shared" si="15"/>
        <v>-44676.008972225987</v>
      </c>
      <c r="I64" s="145">
        <f t="shared" si="15"/>
        <v>-46240.807942024789</v>
      </c>
      <c r="J64" s="145">
        <f t="shared" si="15"/>
        <v>-47860.420423310839</v>
      </c>
      <c r="K64" s="145">
        <f t="shared" si="15"/>
        <v>-49536.766710927375</v>
      </c>
      <c r="L64" s="145">
        <f t="shared" si="15"/>
        <v>-51271.834382915971</v>
      </c>
      <c r="M64" s="145">
        <f t="shared" si="15"/>
        <v>-53067.680658343641</v>
      </c>
      <c r="N64" s="145">
        <f t="shared" si="15"/>
        <v>-1360779.8371911359</v>
      </c>
      <c r="O64" s="145">
        <f t="shared" si="15"/>
        <v>-1408408.5722649891</v>
      </c>
      <c r="P64" s="145">
        <f t="shared" si="15"/>
        <v>-1457704.3706988813</v>
      </c>
      <c r="Q64" s="145">
        <f t="shared" si="15"/>
        <v>-1508725.5820157602</v>
      </c>
      <c r="R64" s="145">
        <f t="shared" si="15"/>
        <v>-63035.78341919095</v>
      </c>
      <c r="S64" s="145">
        <f t="shared" si="15"/>
        <v>-65243.721345466074</v>
      </c>
      <c r="T64" s="152">
        <f t="shared" si="15"/>
        <v>-67529.004521190145</v>
      </c>
      <c r="U64" s="145">
        <f t="shared" si="15"/>
        <v>-69894.342727027994</v>
      </c>
      <c r="V64" s="151">
        <f t="shared" si="15"/>
        <v>-72342.540693846706</v>
      </c>
    </row>
    <row r="65" spans="1:22" x14ac:dyDescent="0.25">
      <c r="A65" s="150" t="s">
        <v>258</v>
      </c>
      <c r="B65" s="156">
        <f t="shared" ref="B65:V65" si="16">-B49</f>
        <v>0</v>
      </c>
      <c r="C65" s="156">
        <f t="shared" si="16"/>
        <v>0</v>
      </c>
      <c r="D65" s="156">
        <f t="shared" si="16"/>
        <v>0</v>
      </c>
      <c r="E65" s="156">
        <f t="shared" si="16"/>
        <v>0</v>
      </c>
      <c r="F65" s="156">
        <f t="shared" si="16"/>
        <v>0</v>
      </c>
      <c r="G65" s="156">
        <f t="shared" si="16"/>
        <v>0</v>
      </c>
      <c r="H65" s="156">
        <f t="shared" si="16"/>
        <v>0</v>
      </c>
      <c r="I65" s="156">
        <f t="shared" si="16"/>
        <v>0</v>
      </c>
      <c r="J65" s="156">
        <f t="shared" si="16"/>
        <v>0</v>
      </c>
      <c r="K65" s="156">
        <f t="shared" si="16"/>
        <v>0</v>
      </c>
      <c r="L65" s="156">
        <f t="shared" si="16"/>
        <v>0</v>
      </c>
      <c r="M65" s="156">
        <f t="shared" si="16"/>
        <v>0</v>
      </c>
      <c r="N65" s="156">
        <f t="shared" si="16"/>
        <v>0</v>
      </c>
      <c r="O65" s="156">
        <f t="shared" si="16"/>
        <v>0</v>
      </c>
      <c r="P65" s="156">
        <f t="shared" si="16"/>
        <v>0</v>
      </c>
      <c r="Q65" s="156">
        <f t="shared" si="16"/>
        <v>0</v>
      </c>
      <c r="R65" s="156">
        <f t="shared" si="16"/>
        <v>0</v>
      </c>
      <c r="S65" s="156">
        <f t="shared" si="16"/>
        <v>0</v>
      </c>
      <c r="T65" s="155">
        <f t="shared" si="16"/>
        <v>0</v>
      </c>
      <c r="U65" s="156">
        <f t="shared" si="16"/>
        <v>0</v>
      </c>
      <c r="V65" s="154">
        <f t="shared" si="16"/>
        <v>0</v>
      </c>
    </row>
    <row r="66" spans="1:22" s="133" customFormat="1" ht="14.25" x14ac:dyDescent="0.25">
      <c r="A66" s="153" t="s">
        <v>263</v>
      </c>
      <c r="B66" s="145">
        <f t="shared" ref="B66:V66" si="17">B64+B65</f>
        <v>-180.02199999999999</v>
      </c>
      <c r="C66" s="145">
        <f t="shared" si="17"/>
        <v>-39430969.661470003</v>
      </c>
      <c r="D66" s="145">
        <f t="shared" si="17"/>
        <v>-38652483.971794829</v>
      </c>
      <c r="E66" s="145">
        <f t="shared" si="17"/>
        <v>-37873058.652130947</v>
      </c>
      <c r="F66" s="145">
        <f t="shared" si="17"/>
        <v>-37093681.093212932</v>
      </c>
      <c r="G66" s="145">
        <f t="shared" si="17"/>
        <v>-36314352.968224287</v>
      </c>
      <c r="H66" s="145">
        <f t="shared" si="17"/>
        <v>-44676.008972225987</v>
      </c>
      <c r="I66" s="145">
        <f t="shared" si="17"/>
        <v>-46240.807942024789</v>
      </c>
      <c r="J66" s="145">
        <f t="shared" si="17"/>
        <v>-47860.420423310839</v>
      </c>
      <c r="K66" s="145">
        <f t="shared" si="17"/>
        <v>-49536.766710927375</v>
      </c>
      <c r="L66" s="145">
        <f t="shared" si="17"/>
        <v>-51271.834382915971</v>
      </c>
      <c r="M66" s="145">
        <f t="shared" si="17"/>
        <v>-53067.680658343641</v>
      </c>
      <c r="N66" s="145">
        <f t="shared" si="17"/>
        <v>-1360779.8371911359</v>
      </c>
      <c r="O66" s="145">
        <f t="shared" si="17"/>
        <v>-1408408.5722649891</v>
      </c>
      <c r="P66" s="145">
        <f t="shared" si="17"/>
        <v>-1457704.3706988813</v>
      </c>
      <c r="Q66" s="152">
        <f t="shared" si="17"/>
        <v>-1508725.5820157602</v>
      </c>
      <c r="R66" s="145">
        <f t="shared" si="17"/>
        <v>-63035.78341919095</v>
      </c>
      <c r="S66" s="145">
        <f t="shared" si="17"/>
        <v>-65243.721345466074</v>
      </c>
      <c r="T66" s="152">
        <f t="shared" si="17"/>
        <v>-67529.004521190145</v>
      </c>
      <c r="U66" s="145">
        <f t="shared" si="17"/>
        <v>-69894.342727027994</v>
      </c>
      <c r="V66" s="151">
        <f t="shared" si="17"/>
        <v>-72342.540693846706</v>
      </c>
    </row>
    <row r="67" spans="1:22" x14ac:dyDescent="0.25">
      <c r="A67" s="150" t="s">
        <v>257</v>
      </c>
      <c r="B67" s="156">
        <f t="shared" ref="B67:V67" si="18">-MAX(B66*$B$26,0)</f>
        <v>0</v>
      </c>
      <c r="C67" s="156">
        <f t="shared" si="18"/>
        <v>0</v>
      </c>
      <c r="D67" s="156">
        <f t="shared" si="18"/>
        <v>0</v>
      </c>
      <c r="E67" s="156">
        <f t="shared" si="18"/>
        <v>0</v>
      </c>
      <c r="F67" s="156">
        <f t="shared" si="18"/>
        <v>0</v>
      </c>
      <c r="G67" s="156">
        <f t="shared" si="18"/>
        <v>0</v>
      </c>
      <c r="H67" s="156">
        <f t="shared" si="18"/>
        <v>0</v>
      </c>
      <c r="I67" s="156">
        <f t="shared" si="18"/>
        <v>0</v>
      </c>
      <c r="J67" s="156">
        <f t="shared" si="18"/>
        <v>0</v>
      </c>
      <c r="K67" s="156">
        <f t="shared" si="18"/>
        <v>0</v>
      </c>
      <c r="L67" s="156">
        <f t="shared" si="18"/>
        <v>0</v>
      </c>
      <c r="M67" s="155">
        <f t="shared" si="18"/>
        <v>0</v>
      </c>
      <c r="N67" s="155">
        <f t="shared" si="18"/>
        <v>0</v>
      </c>
      <c r="O67" s="155">
        <f t="shared" si="18"/>
        <v>0</v>
      </c>
      <c r="P67" s="156">
        <f t="shared" si="18"/>
        <v>0</v>
      </c>
      <c r="Q67" s="155">
        <f t="shared" si="18"/>
        <v>0</v>
      </c>
      <c r="R67" s="155">
        <f t="shared" si="18"/>
        <v>0</v>
      </c>
      <c r="S67" s="156">
        <f t="shared" si="18"/>
        <v>0</v>
      </c>
      <c r="T67" s="155">
        <f t="shared" si="18"/>
        <v>0</v>
      </c>
      <c r="U67" s="156">
        <f t="shared" si="18"/>
        <v>0</v>
      </c>
      <c r="V67" s="154">
        <f t="shared" si="18"/>
        <v>0</v>
      </c>
    </row>
    <row r="68" spans="1:22" ht="16.5" thickBot="1" x14ac:dyDescent="0.3">
      <c r="A68" s="169" t="s">
        <v>262</v>
      </c>
      <c r="B68" s="167">
        <f t="shared" ref="B68:V68" si="19">B66+B67</f>
        <v>-180.02199999999999</v>
      </c>
      <c r="C68" s="167">
        <f t="shared" si="19"/>
        <v>-39430969.661470003</v>
      </c>
      <c r="D68" s="167">
        <f t="shared" si="19"/>
        <v>-38652483.971794829</v>
      </c>
      <c r="E68" s="167">
        <f t="shared" si="19"/>
        <v>-37873058.652130947</v>
      </c>
      <c r="F68" s="167">
        <f t="shared" si="19"/>
        <v>-37093681.093212932</v>
      </c>
      <c r="G68" s="167">
        <f t="shared" si="19"/>
        <v>-36314352.968224287</v>
      </c>
      <c r="H68" s="167">
        <f t="shared" si="19"/>
        <v>-44676.008972225987</v>
      </c>
      <c r="I68" s="167">
        <f t="shared" si="19"/>
        <v>-46240.807942024789</v>
      </c>
      <c r="J68" s="167">
        <f t="shared" si="19"/>
        <v>-47860.420423310839</v>
      </c>
      <c r="K68" s="167">
        <f t="shared" si="19"/>
        <v>-49536.766710927375</v>
      </c>
      <c r="L68" s="168">
        <f t="shared" si="19"/>
        <v>-51271.834382915971</v>
      </c>
      <c r="M68" s="168">
        <f t="shared" si="19"/>
        <v>-53067.680658343641</v>
      </c>
      <c r="N68" s="168">
        <f t="shared" si="19"/>
        <v>-1360779.8371911359</v>
      </c>
      <c r="O68" s="168">
        <f t="shared" si="19"/>
        <v>-1408408.5722649891</v>
      </c>
      <c r="P68" s="168">
        <f t="shared" si="19"/>
        <v>-1457704.3706988813</v>
      </c>
      <c r="Q68" s="168">
        <f t="shared" si="19"/>
        <v>-1508725.5820157602</v>
      </c>
      <c r="R68" s="168">
        <f t="shared" si="19"/>
        <v>-63035.78341919095</v>
      </c>
      <c r="S68" s="168">
        <f t="shared" si="19"/>
        <v>-65243.721345466074</v>
      </c>
      <c r="T68" s="168">
        <f t="shared" si="19"/>
        <v>-67529.004521190145</v>
      </c>
      <c r="U68" s="167">
        <f t="shared" si="19"/>
        <v>-69894.342727027994</v>
      </c>
      <c r="V68" s="166">
        <f t="shared" si="19"/>
        <v>-72342.540693846706</v>
      </c>
    </row>
    <row r="69" spans="1:22" ht="16.5" thickBot="1" x14ac:dyDescent="0.3">
      <c r="A69" s="165"/>
      <c r="B69" s="163"/>
      <c r="C69" s="163"/>
      <c r="D69" s="163"/>
      <c r="E69" s="163"/>
      <c r="F69" s="163"/>
      <c r="G69" s="163"/>
      <c r="H69" s="163"/>
      <c r="I69" s="163"/>
      <c r="J69" s="163"/>
      <c r="K69" s="164"/>
      <c r="L69" s="164"/>
      <c r="M69" s="164"/>
      <c r="N69" s="164"/>
      <c r="O69" s="164"/>
      <c r="P69" s="164"/>
      <c r="Q69" s="164"/>
      <c r="R69" s="164"/>
      <c r="S69" s="164"/>
      <c r="T69" s="163"/>
      <c r="U69" s="163"/>
      <c r="V69" s="162"/>
    </row>
    <row r="70" spans="1:22" x14ac:dyDescent="0.25">
      <c r="A70" s="161" t="s">
        <v>261</v>
      </c>
      <c r="B70" s="160">
        <v>1</v>
      </c>
      <c r="C70" s="160">
        <f t="shared" ref="C70:V70" si="20">B70+1</f>
        <v>2</v>
      </c>
      <c r="D70" s="160">
        <f t="shared" si="20"/>
        <v>3</v>
      </c>
      <c r="E70" s="160">
        <f t="shared" si="20"/>
        <v>4</v>
      </c>
      <c r="F70" s="160">
        <f t="shared" si="20"/>
        <v>5</v>
      </c>
      <c r="G70" s="160">
        <f t="shared" si="20"/>
        <v>6</v>
      </c>
      <c r="H70" s="160">
        <f t="shared" si="20"/>
        <v>7</v>
      </c>
      <c r="I70" s="160">
        <f t="shared" si="20"/>
        <v>8</v>
      </c>
      <c r="J70" s="160">
        <f t="shared" si="20"/>
        <v>9</v>
      </c>
      <c r="K70" s="159">
        <f t="shared" si="20"/>
        <v>10</v>
      </c>
      <c r="L70" s="158">
        <f t="shared" si="20"/>
        <v>11</v>
      </c>
      <c r="M70" s="158">
        <f t="shared" si="20"/>
        <v>12</v>
      </c>
      <c r="N70" s="158">
        <f t="shared" si="20"/>
        <v>13</v>
      </c>
      <c r="O70" s="158">
        <f t="shared" si="20"/>
        <v>14</v>
      </c>
      <c r="P70" s="158">
        <f t="shared" si="20"/>
        <v>15</v>
      </c>
      <c r="Q70" s="158">
        <f t="shared" si="20"/>
        <v>16</v>
      </c>
      <c r="R70" s="158">
        <f t="shared" si="20"/>
        <v>17</v>
      </c>
      <c r="S70" s="158">
        <f t="shared" si="20"/>
        <v>18</v>
      </c>
      <c r="T70" s="158">
        <f t="shared" si="20"/>
        <v>19</v>
      </c>
      <c r="U70" s="158">
        <f t="shared" si="20"/>
        <v>20</v>
      </c>
      <c r="V70" s="157">
        <f t="shared" si="20"/>
        <v>21</v>
      </c>
    </row>
    <row r="71" spans="1:22" s="133" customFormat="1" ht="28.5" x14ac:dyDescent="0.25">
      <c r="A71" s="146" t="s">
        <v>260</v>
      </c>
      <c r="B71" s="145">
        <f t="shared" ref="B71:V71" si="21">B64</f>
        <v>-180.02199999999999</v>
      </c>
      <c r="C71" s="145">
        <f t="shared" si="21"/>
        <v>-39430969.661470003</v>
      </c>
      <c r="D71" s="145">
        <f t="shared" si="21"/>
        <v>-38652483.971794829</v>
      </c>
      <c r="E71" s="145">
        <f t="shared" si="21"/>
        <v>-37873058.652130947</v>
      </c>
      <c r="F71" s="145">
        <f t="shared" si="21"/>
        <v>-37093681.093212932</v>
      </c>
      <c r="G71" s="145">
        <f t="shared" si="21"/>
        <v>-36314352.968224287</v>
      </c>
      <c r="H71" s="145">
        <f t="shared" si="21"/>
        <v>-44676.008972225987</v>
      </c>
      <c r="I71" s="145">
        <f t="shared" si="21"/>
        <v>-46240.807942024789</v>
      </c>
      <c r="J71" s="145">
        <f t="shared" si="21"/>
        <v>-47860.420423310839</v>
      </c>
      <c r="K71" s="145">
        <f t="shared" si="21"/>
        <v>-49536.766710927375</v>
      </c>
      <c r="L71" s="152">
        <f t="shared" si="21"/>
        <v>-51271.834382915971</v>
      </c>
      <c r="M71" s="152">
        <f t="shared" si="21"/>
        <v>-53067.680658343641</v>
      </c>
      <c r="N71" s="152">
        <f t="shared" si="21"/>
        <v>-1360779.8371911359</v>
      </c>
      <c r="O71" s="152">
        <f t="shared" si="21"/>
        <v>-1408408.5722649891</v>
      </c>
      <c r="P71" s="152">
        <f t="shared" si="21"/>
        <v>-1457704.3706988813</v>
      </c>
      <c r="Q71" s="152">
        <f t="shared" si="21"/>
        <v>-1508725.5820157602</v>
      </c>
      <c r="R71" s="152">
        <f t="shared" si="21"/>
        <v>-63035.78341919095</v>
      </c>
      <c r="S71" s="152">
        <f t="shared" si="21"/>
        <v>-65243.721345466074</v>
      </c>
      <c r="T71" s="152">
        <f t="shared" si="21"/>
        <v>-67529.004521190145</v>
      </c>
      <c r="U71" s="152">
        <f t="shared" si="21"/>
        <v>-69894.342727027994</v>
      </c>
      <c r="V71" s="151">
        <f t="shared" si="21"/>
        <v>-72342.540693846706</v>
      </c>
    </row>
    <row r="72" spans="1:22" x14ac:dyDescent="0.25">
      <c r="A72" s="150" t="s">
        <v>259</v>
      </c>
      <c r="B72" s="156">
        <f t="shared" ref="B72:V72" si="22">-B62</f>
        <v>0</v>
      </c>
      <c r="C72" s="156">
        <f t="shared" si="22"/>
        <v>35490400</v>
      </c>
      <c r="D72" s="156">
        <f t="shared" si="22"/>
        <v>35490400</v>
      </c>
      <c r="E72" s="156">
        <f t="shared" si="22"/>
        <v>35490400</v>
      </c>
      <c r="F72" s="156">
        <f t="shared" si="22"/>
        <v>35490400</v>
      </c>
      <c r="G72" s="156">
        <f t="shared" si="22"/>
        <v>35490400</v>
      </c>
      <c r="H72" s="156">
        <f t="shared" si="22"/>
        <v>0</v>
      </c>
      <c r="I72" s="156">
        <f t="shared" si="22"/>
        <v>0</v>
      </c>
      <c r="J72" s="156">
        <f t="shared" si="22"/>
        <v>0</v>
      </c>
      <c r="K72" s="156">
        <f t="shared" si="22"/>
        <v>0</v>
      </c>
      <c r="L72" s="155">
        <f t="shared" si="22"/>
        <v>0</v>
      </c>
      <c r="M72" s="155">
        <f t="shared" si="22"/>
        <v>0</v>
      </c>
      <c r="N72" s="155">
        <f t="shared" si="22"/>
        <v>0</v>
      </c>
      <c r="O72" s="155">
        <f t="shared" si="22"/>
        <v>0</v>
      </c>
      <c r="P72" s="155">
        <f t="shared" si="22"/>
        <v>0</v>
      </c>
      <c r="Q72" s="155">
        <f t="shared" si="22"/>
        <v>0</v>
      </c>
      <c r="R72" s="155">
        <f t="shared" si="22"/>
        <v>0</v>
      </c>
      <c r="S72" s="155">
        <f t="shared" si="22"/>
        <v>0</v>
      </c>
      <c r="T72" s="155">
        <f t="shared" si="22"/>
        <v>0</v>
      </c>
      <c r="U72" s="155">
        <f t="shared" si="22"/>
        <v>0</v>
      </c>
      <c r="V72" s="154">
        <f t="shared" si="22"/>
        <v>0</v>
      </c>
    </row>
    <row r="73" spans="1:22" x14ac:dyDescent="0.25">
      <c r="A73" s="150" t="s">
        <v>258</v>
      </c>
      <c r="B73" s="156">
        <f t="shared" ref="B73:V73" si="23">B65</f>
        <v>0</v>
      </c>
      <c r="C73" s="156">
        <f t="shared" si="23"/>
        <v>0</v>
      </c>
      <c r="D73" s="156">
        <f t="shared" si="23"/>
        <v>0</v>
      </c>
      <c r="E73" s="156">
        <f t="shared" si="23"/>
        <v>0</v>
      </c>
      <c r="F73" s="156">
        <f t="shared" si="23"/>
        <v>0</v>
      </c>
      <c r="G73" s="156">
        <f t="shared" si="23"/>
        <v>0</v>
      </c>
      <c r="H73" s="156">
        <f t="shared" si="23"/>
        <v>0</v>
      </c>
      <c r="I73" s="156">
        <f t="shared" si="23"/>
        <v>0</v>
      </c>
      <c r="J73" s="156">
        <f t="shared" si="23"/>
        <v>0</v>
      </c>
      <c r="K73" s="156">
        <f t="shared" si="23"/>
        <v>0</v>
      </c>
      <c r="L73" s="155">
        <f t="shared" si="23"/>
        <v>0</v>
      </c>
      <c r="M73" s="155">
        <f t="shared" si="23"/>
        <v>0</v>
      </c>
      <c r="N73" s="155">
        <f t="shared" si="23"/>
        <v>0</v>
      </c>
      <c r="O73" s="155">
        <f t="shared" si="23"/>
        <v>0</v>
      </c>
      <c r="P73" s="155">
        <f t="shared" si="23"/>
        <v>0</v>
      </c>
      <c r="Q73" s="155">
        <f t="shared" si="23"/>
        <v>0</v>
      </c>
      <c r="R73" s="155">
        <f t="shared" si="23"/>
        <v>0</v>
      </c>
      <c r="S73" s="155">
        <f t="shared" si="23"/>
        <v>0</v>
      </c>
      <c r="T73" s="155">
        <f t="shared" si="23"/>
        <v>0</v>
      </c>
      <c r="U73" s="155">
        <f t="shared" si="23"/>
        <v>0</v>
      </c>
      <c r="V73" s="154">
        <f t="shared" si="23"/>
        <v>0</v>
      </c>
    </row>
    <row r="74" spans="1:22" x14ac:dyDescent="0.25">
      <c r="A74" s="150" t="s">
        <v>257</v>
      </c>
      <c r="B74" s="156">
        <f>IF(SUM($B$67:B67)+SUM($A$74:A74)&gt;0,0,SUM($B$67:B67)-SUM($A$74:A74))</f>
        <v>0</v>
      </c>
      <c r="C74" s="156">
        <f>IF(SUM($B$67:C67)+SUM($A$74:B74)&gt;0,0,SUM($B$67:C67)-SUM($A$74:B74))</f>
        <v>0</v>
      </c>
      <c r="D74" s="156">
        <f>IF(SUM($B$67:D67)+SUM($A$74:C74)&gt;0,0,SUM($B$67:D67)-SUM($A$74:C74))</f>
        <v>0</v>
      </c>
      <c r="E74" s="156">
        <f>IF(SUM($B$67:E67)+SUM($A$74:D74)&gt;0,0,SUM($B$67:E67)-SUM($A$74:D74))</f>
        <v>0</v>
      </c>
      <c r="F74" s="156">
        <f>IF(SUM($B$67:F67)+SUM($A$74:E74)&gt;0,0,SUM($B$67:F67)-SUM($A$74:E74))</f>
        <v>0</v>
      </c>
      <c r="G74" s="156">
        <f>IF(SUM($B$67:G67)+SUM($A$74:F74)&gt;0,0,SUM($B$67:G67)-SUM($A$74:F74))</f>
        <v>0</v>
      </c>
      <c r="H74" s="156">
        <f>IF(SUM($B$67:H67)+SUM($A$74:G74)&gt;0,0,SUM($B$67:H67)-SUM($A$74:G74))</f>
        <v>0</v>
      </c>
      <c r="I74" s="156">
        <f>IF(SUM($B$67:I67)+SUM($A$74:H74)&gt;0,0,SUM($B$67:I67)-SUM($A$74:H74))</f>
        <v>0</v>
      </c>
      <c r="J74" s="156">
        <f>IF(SUM($B$67:J67)+SUM($A$74:I74)&gt;0,0,SUM($B$67:J67)-SUM($A$74:I74))</f>
        <v>0</v>
      </c>
      <c r="K74" s="156">
        <f>IF(SUM($B$67:K67)+SUM($A$74:J74)&gt;0,0,SUM($B$67:K67)-SUM($A$74:J74))</f>
        <v>0</v>
      </c>
      <c r="L74" s="155">
        <f>IF(SUM($B$67:L67)+SUM($A$74:K74)&gt;0,0,SUM($B$67:L67)-SUM($A$74:K74))</f>
        <v>0</v>
      </c>
      <c r="M74" s="155">
        <f>IF(SUM($B$67:M67)+SUM($A$74:L74)&gt;0,0,SUM($B$67:M67)-SUM($A$74:L74))</f>
        <v>0</v>
      </c>
      <c r="N74" s="155">
        <f>IF(SUM($B$67:N67)+SUM($A$74:M74)&gt;0,0,SUM($B$67:N67)-SUM($A$74:M74))</f>
        <v>0</v>
      </c>
      <c r="O74" s="155">
        <f>IF(SUM($B$67:O67)+SUM($A$74:N74)&gt;0,0,SUM($B$67:O67)-SUM($A$74:N74))</f>
        <v>0</v>
      </c>
      <c r="P74" s="155">
        <f>IF(SUM($B$67:P67)+SUM($A$74:O74)&gt;0,0,SUM($B$67:P67)-SUM($A$74:O74))</f>
        <v>0</v>
      </c>
      <c r="Q74" s="155">
        <f>IF(SUM($B$67:Q67)+SUM($A$74:P74)&gt;0,0,SUM($B$67:Q67)-SUM($A$74:P74))</f>
        <v>0</v>
      </c>
      <c r="R74" s="155">
        <f>IF(SUM($B$67:R67)+SUM($A$74:Q74)&gt;0,0,SUM($B$67:R67)-SUM($A$74:Q74))</f>
        <v>0</v>
      </c>
      <c r="S74" s="155">
        <f>IF(SUM($B$67:S67)+SUM($A$74:R74)&gt;0,0,SUM($B$67:S67)-SUM($A$74:R74))</f>
        <v>0</v>
      </c>
      <c r="T74" s="155">
        <f>IF(SUM($B$67:T67)+SUM($A$74:S74)&gt;0,0,SUM($B$67:T67)-SUM($A$74:S74))</f>
        <v>0</v>
      </c>
      <c r="U74" s="155">
        <f>IF(SUM($B$67:U67)+SUM($A$74:T74)&gt;0,0,SUM($B$67:U67)-SUM($A$74:T74))</f>
        <v>0</v>
      </c>
      <c r="V74" s="154">
        <f>IF(SUM($B$67:V67)+SUM($A$74:U74)&gt;0,0,SUM($B$67:V67)-SUM($A$74:U74))</f>
        <v>0</v>
      </c>
    </row>
    <row r="75" spans="1:22" x14ac:dyDescent="0.25">
      <c r="A75" s="150" t="s">
        <v>256</v>
      </c>
      <c r="B75" s="156">
        <v>-31941392.399999999</v>
      </c>
      <c r="C75" s="156">
        <v>726205.65629399999</v>
      </c>
      <c r="D75" s="156">
        <v>747991.48902282002</v>
      </c>
      <c r="E75" s="156">
        <v>770430.88325510453</v>
      </c>
      <c r="F75" s="156">
        <v>793543.44529682165</v>
      </c>
      <c r="G75" s="156">
        <v>817349.36962155299</v>
      </c>
      <c r="H75" s="156">
        <v>841869.4565146591</v>
      </c>
      <c r="I75" s="156">
        <v>867125.13024673704</v>
      </c>
      <c r="J75" s="156">
        <v>893138.45779224252</v>
      </c>
      <c r="K75" s="156">
        <v>919932.16810963757</v>
      </c>
      <c r="L75" s="155">
        <v>947529.67199989944</v>
      </c>
      <c r="M75" s="155">
        <v>975955.08256074821</v>
      </c>
      <c r="N75" s="155">
        <v>1005233.2362544562</v>
      </c>
      <c r="O75" s="155">
        <v>1035389.7146076511</v>
      </c>
      <c r="P75" s="155">
        <v>1066450.8665620643</v>
      </c>
      <c r="Q75" s="155">
        <v>1098443.8314957572</v>
      </c>
      <c r="R75" s="155">
        <v>1131396.5629349342</v>
      </c>
      <c r="S75" s="155">
        <v>1165337.8529770586</v>
      </c>
      <c r="T75" s="155">
        <v>1200297.3574466098</v>
      </c>
      <c r="U75" s="155">
        <v>1236305.6218054569</v>
      </c>
      <c r="V75" s="154">
        <v>1273394.107840488</v>
      </c>
    </row>
    <row r="76" spans="1:22" x14ac:dyDescent="0.25">
      <c r="A76" s="150" t="s">
        <v>255</v>
      </c>
      <c r="B76" s="156">
        <f>-B52*(B29)</f>
        <v>0</v>
      </c>
      <c r="C76" s="156">
        <f t="shared" ref="C76:V76" si="24">-(C52-B52)*$B$29</f>
        <v>0</v>
      </c>
      <c r="D76" s="156">
        <f t="shared" si="24"/>
        <v>0</v>
      </c>
      <c r="E76" s="156">
        <f t="shared" si="24"/>
        <v>0</v>
      </c>
      <c r="F76" s="156">
        <f t="shared" si="24"/>
        <v>0</v>
      </c>
      <c r="G76" s="156">
        <f t="shared" si="24"/>
        <v>0</v>
      </c>
      <c r="H76" s="156">
        <f t="shared" si="24"/>
        <v>0</v>
      </c>
      <c r="I76" s="156">
        <f t="shared" si="24"/>
        <v>0</v>
      </c>
      <c r="J76" s="156">
        <f t="shared" si="24"/>
        <v>0</v>
      </c>
      <c r="K76" s="156">
        <f t="shared" si="24"/>
        <v>0</v>
      </c>
      <c r="L76" s="155">
        <f t="shared" si="24"/>
        <v>0</v>
      </c>
      <c r="M76" s="155">
        <f t="shared" si="24"/>
        <v>0</v>
      </c>
      <c r="N76" s="155">
        <f t="shared" si="24"/>
        <v>0</v>
      </c>
      <c r="O76" s="155">
        <f t="shared" si="24"/>
        <v>0</v>
      </c>
      <c r="P76" s="155">
        <f t="shared" si="24"/>
        <v>0</v>
      </c>
      <c r="Q76" s="155">
        <f t="shared" si="24"/>
        <v>0</v>
      </c>
      <c r="R76" s="155">
        <f t="shared" si="24"/>
        <v>0</v>
      </c>
      <c r="S76" s="155">
        <f t="shared" si="24"/>
        <v>0</v>
      </c>
      <c r="T76" s="155">
        <f t="shared" si="24"/>
        <v>0</v>
      </c>
      <c r="U76" s="155">
        <f t="shared" si="24"/>
        <v>0</v>
      </c>
      <c r="V76" s="154">
        <f t="shared" si="24"/>
        <v>0</v>
      </c>
    </row>
    <row r="77" spans="1:22" x14ac:dyDescent="0.25">
      <c r="A77" s="150" t="s">
        <v>490</v>
      </c>
      <c r="B77" s="156">
        <f>-($B$15+$B$16)*$B$18</f>
        <v>-6936000</v>
      </c>
      <c r="C77" s="156">
        <v>0</v>
      </c>
      <c r="D77" s="156">
        <v>0</v>
      </c>
      <c r="E77" s="156">
        <v>0</v>
      </c>
      <c r="F77" s="156">
        <v>0</v>
      </c>
      <c r="G77" s="156">
        <v>0</v>
      </c>
      <c r="H77" s="156">
        <v>0</v>
      </c>
      <c r="I77" s="156">
        <v>0</v>
      </c>
      <c r="J77" s="156">
        <v>0</v>
      </c>
      <c r="K77" s="156">
        <v>0</v>
      </c>
      <c r="L77" s="155">
        <v>0</v>
      </c>
      <c r="M77" s="155">
        <v>0</v>
      </c>
      <c r="N77" s="155">
        <v>0</v>
      </c>
      <c r="O77" s="155">
        <v>0</v>
      </c>
      <c r="P77" s="155">
        <v>0</v>
      </c>
      <c r="Q77" s="155">
        <v>0</v>
      </c>
      <c r="R77" s="155">
        <v>0</v>
      </c>
      <c r="S77" s="155">
        <v>0</v>
      </c>
      <c r="T77" s="155">
        <v>0</v>
      </c>
      <c r="U77" s="155">
        <v>0</v>
      </c>
      <c r="V77" s="154">
        <v>0</v>
      </c>
    </row>
    <row r="78" spans="1:22" x14ac:dyDescent="0.25">
      <c r="A78" s="150" t="s">
        <v>254</v>
      </c>
      <c r="B78" s="156">
        <f t="shared" ref="B78:V78" si="25">B47-B48</f>
        <v>0</v>
      </c>
      <c r="C78" s="156">
        <f t="shared" si="25"/>
        <v>0</v>
      </c>
      <c r="D78" s="156">
        <f t="shared" si="25"/>
        <v>0</v>
      </c>
      <c r="E78" s="156">
        <f t="shared" si="25"/>
        <v>0</v>
      </c>
      <c r="F78" s="156">
        <f t="shared" si="25"/>
        <v>0</v>
      </c>
      <c r="G78" s="156">
        <f t="shared" si="25"/>
        <v>0</v>
      </c>
      <c r="H78" s="156">
        <f t="shared" si="25"/>
        <v>0</v>
      </c>
      <c r="I78" s="156">
        <f t="shared" si="25"/>
        <v>0</v>
      </c>
      <c r="J78" s="156">
        <f t="shared" si="25"/>
        <v>0</v>
      </c>
      <c r="K78" s="156">
        <f t="shared" si="25"/>
        <v>0</v>
      </c>
      <c r="L78" s="155">
        <f t="shared" si="25"/>
        <v>0</v>
      </c>
      <c r="M78" s="155">
        <f t="shared" si="25"/>
        <v>0</v>
      </c>
      <c r="N78" s="155">
        <f t="shared" si="25"/>
        <v>0</v>
      </c>
      <c r="O78" s="155">
        <f t="shared" si="25"/>
        <v>0</v>
      </c>
      <c r="P78" s="155">
        <f t="shared" si="25"/>
        <v>0</v>
      </c>
      <c r="Q78" s="155">
        <f t="shared" si="25"/>
        <v>0</v>
      </c>
      <c r="R78" s="155">
        <f t="shared" si="25"/>
        <v>0</v>
      </c>
      <c r="S78" s="155">
        <f t="shared" si="25"/>
        <v>0</v>
      </c>
      <c r="T78" s="155">
        <f t="shared" si="25"/>
        <v>0</v>
      </c>
      <c r="U78" s="155">
        <f t="shared" si="25"/>
        <v>0</v>
      </c>
      <c r="V78" s="154">
        <f t="shared" si="25"/>
        <v>0</v>
      </c>
    </row>
    <row r="79" spans="1:22" s="133" customFormat="1" ht="14.25" x14ac:dyDescent="0.25">
      <c r="A79" s="153" t="s">
        <v>253</v>
      </c>
      <c r="B79" s="145">
        <f t="shared" ref="B79:V79" si="26">SUM(B71:B78)</f>
        <v>-38877572.421999998</v>
      </c>
      <c r="C79" s="145">
        <f>SUM(C71:C78)</f>
        <v>-3214364.0051760036</v>
      </c>
      <c r="D79" s="145">
        <f t="shared" si="26"/>
        <v>-2414092.4827720085</v>
      </c>
      <c r="E79" s="145">
        <f t="shared" si="26"/>
        <v>-1612227.768875842</v>
      </c>
      <c r="F79" s="145">
        <f t="shared" si="26"/>
        <v>-809737.6479161107</v>
      </c>
      <c r="G79" s="145">
        <f t="shared" si="26"/>
        <v>-6603.5986027340405</v>
      </c>
      <c r="H79" s="145">
        <f>SUM(H71:H78)</f>
        <v>797193.44754243316</v>
      </c>
      <c r="I79" s="145">
        <f t="shared" si="26"/>
        <v>820884.32230471226</v>
      </c>
      <c r="J79" s="145">
        <f t="shared" si="26"/>
        <v>845278.03736893169</v>
      </c>
      <c r="K79" s="145">
        <f t="shared" si="26"/>
        <v>870395.40139871021</v>
      </c>
      <c r="L79" s="152">
        <f t="shared" si="26"/>
        <v>896257.83761698345</v>
      </c>
      <c r="M79" s="152">
        <f t="shared" si="26"/>
        <v>922887.40190240461</v>
      </c>
      <c r="N79" s="152">
        <f t="shared" si="26"/>
        <v>-355546.60093667964</v>
      </c>
      <c r="O79" s="152">
        <f t="shared" si="26"/>
        <v>-373018.85765733803</v>
      </c>
      <c r="P79" s="152">
        <f t="shared" si="26"/>
        <v>-391253.50413681706</v>
      </c>
      <c r="Q79" s="152">
        <f t="shared" si="26"/>
        <v>-410281.75052000303</v>
      </c>
      <c r="R79" s="152">
        <f t="shared" si="26"/>
        <v>1068360.7795157433</v>
      </c>
      <c r="S79" s="152">
        <f t="shared" si="26"/>
        <v>1100094.1316315925</v>
      </c>
      <c r="T79" s="152">
        <f t="shared" si="26"/>
        <v>1132768.3529254196</v>
      </c>
      <c r="U79" s="152">
        <f t="shared" si="26"/>
        <v>1166411.2790784289</v>
      </c>
      <c r="V79" s="151">
        <f t="shared" si="26"/>
        <v>1201051.5671466412</v>
      </c>
    </row>
    <row r="80" spans="1:22" s="133" customFormat="1" ht="14.25" x14ac:dyDescent="0.25">
      <c r="A80" s="153" t="s">
        <v>252</v>
      </c>
      <c r="B80" s="145">
        <f>SUM($B$79:B79)</f>
        <v>-38877572.421999998</v>
      </c>
      <c r="C80" s="145">
        <f>SUM($B$79:C79)</f>
        <v>-42091936.427175999</v>
      </c>
      <c r="D80" s="145">
        <f>SUM($B$79:D79)</f>
        <v>-44506028.909948006</v>
      </c>
      <c r="E80" s="145">
        <f>SUM($B$79:E79)</f>
        <v>-46118256.678823851</v>
      </c>
      <c r="F80" s="145">
        <f>SUM($B$79:F79)</f>
        <v>-46927994.326739959</v>
      </c>
      <c r="G80" s="145">
        <f>SUM($B$79:G79)</f>
        <v>-46934597.925342694</v>
      </c>
      <c r="H80" s="145">
        <f>SUM($B$79:H79)</f>
        <v>-46137404.477800258</v>
      </c>
      <c r="I80" s="145">
        <f>SUM($B$79:I79)</f>
        <v>-45316520.155495547</v>
      </c>
      <c r="J80" s="145">
        <f>SUM($B$79:J79)</f>
        <v>-44471242.118126616</v>
      </c>
      <c r="K80" s="145">
        <f>SUM($B$79:K79)</f>
        <v>-43600846.716727905</v>
      </c>
      <c r="L80" s="152">
        <f>SUM($B$79:L79)</f>
        <v>-42704588.879110925</v>
      </c>
      <c r="M80" s="152">
        <f>SUM($B$79:M79)</f>
        <v>-41781701.477208517</v>
      </c>
      <c r="N80" s="152">
        <f>SUM($B$79:N79)</f>
        <v>-42137248.078145199</v>
      </c>
      <c r="O80" s="152">
        <f>SUM($B$79:O79)</f>
        <v>-42510266.935802534</v>
      </c>
      <c r="P80" s="152">
        <f>SUM($B$79:P79)</f>
        <v>-42901520.43993935</v>
      </c>
      <c r="Q80" s="152">
        <f>SUM($B$79:Q79)</f>
        <v>-43311802.190459356</v>
      </c>
      <c r="R80" s="152">
        <f>SUM($B$79:R79)</f>
        <v>-42243441.410943612</v>
      </c>
      <c r="S80" s="152">
        <f>SUM($B$79:S79)</f>
        <v>-41143347.279312022</v>
      </c>
      <c r="T80" s="152">
        <f>SUM($B$79:T79)</f>
        <v>-40010578.926386602</v>
      </c>
      <c r="U80" s="152">
        <f>SUM($B$79:U79)</f>
        <v>-38844167.647308171</v>
      </c>
      <c r="V80" s="151">
        <f>SUM($B$79:V79)</f>
        <v>-37643116.080161527</v>
      </c>
    </row>
    <row r="81" spans="1:22" x14ac:dyDescent="0.25">
      <c r="A81" s="150" t="s">
        <v>251</v>
      </c>
      <c r="B81" s="149">
        <v>1</v>
      </c>
      <c r="C81" s="149">
        <v>0.86956521739130432</v>
      </c>
      <c r="D81" s="149">
        <v>0.75614366729678639</v>
      </c>
      <c r="E81" s="149">
        <v>0.6575162324319882</v>
      </c>
      <c r="F81" s="149">
        <v>0.5717532455930332</v>
      </c>
      <c r="G81" s="149">
        <v>0.49717673529828976</v>
      </c>
      <c r="H81" s="149">
        <v>0.43232759591155628</v>
      </c>
      <c r="I81" s="149">
        <v>0.37593703992309241</v>
      </c>
      <c r="J81" s="149">
        <v>0.32690177384616731</v>
      </c>
      <c r="K81" s="149">
        <v>0.28426241204014552</v>
      </c>
      <c r="L81" s="148">
        <v>0.24718470612186566</v>
      </c>
      <c r="M81" s="148">
        <v>0.21494322271466579</v>
      </c>
      <c r="N81" s="148">
        <v>0.18690715018666587</v>
      </c>
      <c r="O81" s="148">
        <v>0.16252795668405731</v>
      </c>
      <c r="P81" s="148">
        <v>0.14132865798613678</v>
      </c>
      <c r="Q81" s="148">
        <v>0.12289448520533633</v>
      </c>
      <c r="R81" s="148">
        <v>0.10686476974377071</v>
      </c>
      <c r="S81" s="148">
        <v>9.2925886733713672E-2</v>
      </c>
      <c r="T81" s="148">
        <v>8.0805118898881464E-2</v>
      </c>
      <c r="U81" s="148">
        <v>7.026532078163604E-2</v>
      </c>
      <c r="V81" s="147">
        <v>6.1100278940553081E-2</v>
      </c>
    </row>
    <row r="82" spans="1:22" s="133" customFormat="1" ht="14.25" x14ac:dyDescent="0.25">
      <c r="A82" s="146" t="s">
        <v>515</v>
      </c>
      <c r="B82" s="145">
        <f>B79*B81</f>
        <v>-38877572.421999998</v>
      </c>
      <c r="C82" s="145">
        <f>C79*C81</f>
        <v>-2795099.1349356552</v>
      </c>
      <c r="D82" s="145">
        <f>D79*D81</f>
        <v>-1825400.7431168307</v>
      </c>
      <c r="E82" s="145">
        <f t="shared" ref="E82:H82" si="27">E79*E81</f>
        <v>-1060065.9284134738</v>
      </c>
      <c r="F82" s="145">
        <f t="shared" si="27"/>
        <v>-462970.12827490509</v>
      </c>
      <c r="G82" s="145">
        <f t="shared" si="27"/>
        <v>-3283.1555945276582</v>
      </c>
      <c r="H82" s="145">
        <f t="shared" si="27"/>
        <v>344648.72665246547</v>
      </c>
      <c r="I82" s="145">
        <f>I79*I81</f>
        <v>308600.82224650728</v>
      </c>
      <c r="J82" s="145">
        <f t="shared" ref="J82:V82" si="28">J79*J81</f>
        <v>276322.88980911067</v>
      </c>
      <c r="K82" s="145">
        <f t="shared" si="28"/>
        <v>247420.69623024802</v>
      </c>
      <c r="L82" s="145">
        <f t="shared" si="28"/>
        <v>221541.23020077284</v>
      </c>
      <c r="M82" s="145">
        <f t="shared" si="28"/>
        <v>198368.39236766784</v>
      </c>
      <c r="N82" s="145">
        <f t="shared" si="28"/>
        <v>-66454.20193963054</v>
      </c>
      <c r="O82" s="145">
        <f t="shared" si="28"/>
        <v>-60625.992739668378</v>
      </c>
      <c r="P82" s="145">
        <f t="shared" si="28"/>
        <v>-55295.33267202977</v>
      </c>
      <c r="Q82" s="145">
        <f t="shared" si="28"/>
        <v>-50421.364519300005</v>
      </c>
      <c r="R82" s="145">
        <f t="shared" si="28"/>
        <v>114170.1287062253</v>
      </c>
      <c r="S82" s="145">
        <f t="shared" si="28"/>
        <v>102227.22267242047</v>
      </c>
      <c r="T82" s="145">
        <f t="shared" si="28"/>
        <v>91533.48144302865</v>
      </c>
      <c r="U82" s="145">
        <f t="shared" si="28"/>
        <v>81958.262687764203</v>
      </c>
      <c r="V82" s="145">
        <f t="shared" si="28"/>
        <v>73384.585774648192</v>
      </c>
    </row>
    <row r="83" spans="1:22" s="133" customFormat="1" ht="14.25" x14ac:dyDescent="0.25">
      <c r="A83" s="141" t="s">
        <v>250</v>
      </c>
      <c r="B83" s="145">
        <f>SUM($B$82:B82)</f>
        <v>-38877572.421999998</v>
      </c>
      <c r="C83" s="145">
        <f>SUM($B$82:C82)</f>
        <v>-41672671.556935653</v>
      </c>
      <c r="D83" s="145">
        <f>SUM($B$82:D82)</f>
        <v>-43498072.300052486</v>
      </c>
      <c r="E83" s="145">
        <f>SUM($B$82:E82)</f>
        <v>-44558138.228465959</v>
      </c>
      <c r="F83" s="145">
        <f>SUM($B$82:F82)</f>
        <v>-45021108.356740862</v>
      </c>
      <c r="G83" s="145">
        <f>SUM($B$82:G82)</f>
        <v>-45024391.51233539</v>
      </c>
      <c r="H83" s="145">
        <f>SUM($B$82:H82)</f>
        <v>-44679742.785682924</v>
      </c>
      <c r="I83" s="145">
        <f>SUM($B$82:I82)</f>
        <v>-44371141.963436417</v>
      </c>
      <c r="J83" s="145">
        <f>SUM($B$82:J82)</f>
        <v>-44094819.073627308</v>
      </c>
      <c r="K83" s="145">
        <f>SUM($B$82:K82)</f>
        <v>-43847398.37739706</v>
      </c>
      <c r="L83" s="145">
        <f>SUM($B$82:L82)</f>
        <v>-43625857.147196285</v>
      </c>
      <c r="M83" s="145">
        <f>SUM($B$82:M82)</f>
        <v>-43427488.754828617</v>
      </c>
      <c r="N83" s="145">
        <f>SUM($B$82:N82)</f>
        <v>-43493942.956768245</v>
      </c>
      <c r="O83" s="145">
        <f>SUM($B$82:O82)</f>
        <v>-43554568.949507914</v>
      </c>
      <c r="P83" s="145">
        <f>SUM($B$82:P82)</f>
        <v>-43609864.282179944</v>
      </c>
      <c r="Q83" s="145">
        <f>SUM($B$82:Q82)</f>
        <v>-43660285.646699242</v>
      </c>
      <c r="R83" s="145">
        <f>SUM($B$82:R82)</f>
        <v>-43546115.517993018</v>
      </c>
      <c r="S83" s="145">
        <f>SUM($B$82:S82)</f>
        <v>-43443888.2953206</v>
      </c>
      <c r="T83" s="145">
        <f>SUM($B$82:T82)</f>
        <v>-43352354.813877575</v>
      </c>
      <c r="U83" s="145">
        <f>SUM($B$82:U82)</f>
        <v>-43270396.55118981</v>
      </c>
      <c r="V83" s="145">
        <f>SUM($B$82:V82)</f>
        <v>-43197011.965415165</v>
      </c>
    </row>
    <row r="84" spans="1:22" s="133" customFormat="1" ht="14.25" x14ac:dyDescent="0.25">
      <c r="A84" s="141" t="s">
        <v>249</v>
      </c>
      <c r="B84" s="144">
        <f>IF((ISERR(IRR($B$79:B79))),0,IF(IRR($B$79:B79)&lt;0,0,IRR($B$79:B79)))</f>
        <v>0</v>
      </c>
      <c r="C84" s="144">
        <f>IF((ISERR(IRR($B$79:C79))),0,IF(IRR($B$79:C79)&lt;0,0,IRR($B$79:C79)))</f>
        <v>0</v>
      </c>
      <c r="D84" s="144">
        <f>IF((ISERR(IRR($B$79:D79))),0,IF(IRR($B$79:D79)&lt;0,0,IRR($B$79:D79)))</f>
        <v>0</v>
      </c>
      <c r="E84" s="144">
        <f>IF((ISERR(IRR($B$79:E79))),0,IF(IRR($B$79:E79)&lt;0,0,IRR($B$79:E79)))</f>
        <v>0</v>
      </c>
      <c r="F84" s="144">
        <f>IF((ISERR(IRR($B$79:F79))),0,IF(IRR($B$79:F79)&lt;0,0,IRR($B$79:F79)))</f>
        <v>0</v>
      </c>
      <c r="G84" s="144">
        <f>IF((ISERR(IRR($B$79:G79))),0,IF(IRR($B$79:G79)&lt;0,0,IRR($B$79:G79)))</f>
        <v>0</v>
      </c>
      <c r="H84" s="144">
        <f>IF((ISERR(IRR($B$79:H79))),0,IF(IRR($B$79:H79)&lt;0,0,IRR($B$79:H79)))</f>
        <v>0</v>
      </c>
      <c r="I84" s="144">
        <f>IF((ISERR(IRR($B$79:I79))),0,IF(IRR($B$79:I79)&lt;0,0,IRR($B$79:I79)))</f>
        <v>0</v>
      </c>
      <c r="J84" s="144">
        <f>IF((ISERR(IRR($B$79:J79))),0,IF(IRR($B$79:J79)&lt;0,0,IRR($B$79:J79)))</f>
        <v>0</v>
      </c>
      <c r="K84" s="144">
        <f>IF((ISERR(IRR($B$79:K79))),0,IF(IRR($B$79:K79)&lt;0,0,IRR($B$79:K79)))</f>
        <v>0</v>
      </c>
      <c r="L84" s="143">
        <f>IF((ISERR(IRR($B$79:L79))),0,IF(IRR($B$79:L79)&lt;0,0,IRR($B$79:L79)))</f>
        <v>0</v>
      </c>
      <c r="M84" s="143">
        <f>IF((ISERR(IRR($B$79:M79))),0,IF(IRR($B$79:M79)&lt;0,0,IRR($B$79:M79)))</f>
        <v>0</v>
      </c>
      <c r="N84" s="143">
        <f>IF((ISERR(IRR($B$79:N79))),0,IF(IRR($B$79:N79)&lt;0,0,IRR($B$79:N79)))</f>
        <v>0</v>
      </c>
      <c r="O84" s="143">
        <f>IF((ISERR(IRR($B$79:O79))),0,IF(IRR($B$79:O79)&lt;0,0,IRR($B$79:O79)))</f>
        <v>0</v>
      </c>
      <c r="P84" s="143">
        <f>IF((ISERR(IRR($B$79:P79))),0,IF(IRR($B$79:P79)&lt;0,0,IRR($B$79:P79)))</f>
        <v>0</v>
      </c>
      <c r="Q84" s="143">
        <f>IF((ISERR(IRR($B$79:Q79))),0,IF(IRR($B$79:Q79)&lt;0,0,IRR($B$79:Q79)))</f>
        <v>0</v>
      </c>
      <c r="R84" s="143">
        <f>IF((ISERR(IRR($B$79:R79))),0,IF(IRR($B$79:R79)&lt;0,0,IRR($B$79:R79)))</f>
        <v>0</v>
      </c>
      <c r="S84" s="143">
        <f>IF((ISERR(IRR($B$79:S79))),0,IF(IRR($B$79:S79)&lt;0,0,IRR($B$79:S79)))</f>
        <v>0</v>
      </c>
      <c r="T84" s="143">
        <f>IF((ISERR(IRR($B$79:T79))),0,IF(IRR($B$79:T79)&lt;0,0,IRR($B$79:T79)))</f>
        <v>0</v>
      </c>
      <c r="U84" s="143">
        <f>IF((ISERR(IRR($B$79:U79))),0,IF(IRR($B$79:U79)&lt;0,0,IRR($B$79:U79)))</f>
        <v>0</v>
      </c>
      <c r="V84" s="142">
        <f>IF((ISERR(IRR($B$79:V79))),0,IF(IRR($B$79:V79)&lt;0,0,IRR($B$79:V79)))</f>
        <v>0</v>
      </c>
    </row>
    <row r="85" spans="1:22" s="133" customFormat="1" ht="14.25" x14ac:dyDescent="0.25">
      <c r="A85" s="141" t="s">
        <v>248</v>
      </c>
      <c r="B85" s="140">
        <f>IF(AND(B80&gt;0,A80&lt;0),(B70-(B80/(B80-A80))),0)</f>
        <v>0</v>
      </c>
      <c r="C85" s="140">
        <f>IF(AND(C80&gt;0,B80&lt;0),(C70-(C80/(C80-B80))),0)</f>
        <v>0</v>
      </c>
      <c r="D85" s="140">
        <f t="shared" ref="D85:V85" si="29">IF(AND(D80&gt;0,C80&lt;0),(D70-(D80/(D80-C80))),0)</f>
        <v>0</v>
      </c>
      <c r="E85" s="140">
        <f>IF(AND(E80&gt;0,D80&lt;0),(E70-(E80/(E80-D80))),0)</f>
        <v>0</v>
      </c>
      <c r="F85" s="140">
        <f t="shared" ref="F85:G85" si="30">IF(AND(F80&gt;0,E80&lt;0),(F70-(F80/(F80-E80))),0)</f>
        <v>0</v>
      </c>
      <c r="G85" s="140">
        <f t="shared" si="30"/>
        <v>0</v>
      </c>
      <c r="H85" s="140">
        <f>IF(AND(H80&gt;0,G80&lt;0),(H70-(H80/(H80-G80))),0)</f>
        <v>0</v>
      </c>
      <c r="I85" s="140">
        <f t="shared" ref="I85" si="31">IF(AND(I80&gt;0,H80&lt;0),(I70-(I80/(I80-H80))),0)</f>
        <v>0</v>
      </c>
      <c r="J85" s="140">
        <f t="shared" si="29"/>
        <v>0</v>
      </c>
      <c r="K85" s="140">
        <f t="shared" si="29"/>
        <v>0</v>
      </c>
      <c r="L85" s="139">
        <f t="shared" si="29"/>
        <v>0</v>
      </c>
      <c r="M85" s="139">
        <f t="shared" si="29"/>
        <v>0</v>
      </c>
      <c r="N85" s="139">
        <f t="shared" si="29"/>
        <v>0</v>
      </c>
      <c r="O85" s="139">
        <f t="shared" si="29"/>
        <v>0</v>
      </c>
      <c r="P85" s="139">
        <f t="shared" si="29"/>
        <v>0</v>
      </c>
      <c r="Q85" s="139">
        <f t="shared" si="29"/>
        <v>0</v>
      </c>
      <c r="R85" s="139">
        <f t="shared" si="29"/>
        <v>0</v>
      </c>
      <c r="S85" s="139">
        <f t="shared" si="29"/>
        <v>0</v>
      </c>
      <c r="T85" s="139">
        <f t="shared" si="29"/>
        <v>0</v>
      </c>
      <c r="U85" s="139">
        <f t="shared" si="29"/>
        <v>0</v>
      </c>
      <c r="V85" s="138">
        <f t="shared" si="29"/>
        <v>0</v>
      </c>
    </row>
    <row r="86" spans="1:22" s="133" customFormat="1" ht="14.25" x14ac:dyDescent="0.25">
      <c r="A86" s="141" t="s">
        <v>247</v>
      </c>
      <c r="B86" s="140">
        <v>0</v>
      </c>
      <c r="C86" s="140">
        <f>IF(AND(C83&gt;0,B83&lt;0),(C70-(C83/(C83-B83))),0)</f>
        <v>0</v>
      </c>
      <c r="D86" s="140">
        <f t="shared" ref="D86:V86" si="32">IF(AND(D83&gt;0,C83&lt;0),(D70-(D83/(D83-C83))),0)</f>
        <v>0</v>
      </c>
      <c r="E86" s="140">
        <f t="shared" si="32"/>
        <v>0</v>
      </c>
      <c r="F86" s="140">
        <f t="shared" si="32"/>
        <v>0</v>
      </c>
      <c r="G86" s="140">
        <f t="shared" si="32"/>
        <v>0</v>
      </c>
      <c r="H86" s="140">
        <f t="shared" si="32"/>
        <v>0</v>
      </c>
      <c r="I86" s="140">
        <f t="shared" si="32"/>
        <v>0</v>
      </c>
      <c r="J86" s="140">
        <f t="shared" si="32"/>
        <v>0</v>
      </c>
      <c r="K86" s="140">
        <f t="shared" si="32"/>
        <v>0</v>
      </c>
      <c r="L86" s="140">
        <f t="shared" si="32"/>
        <v>0</v>
      </c>
      <c r="M86" s="140">
        <f t="shared" si="32"/>
        <v>0</v>
      </c>
      <c r="N86" s="140">
        <f t="shared" si="32"/>
        <v>0</v>
      </c>
      <c r="O86" s="140">
        <f t="shared" si="32"/>
        <v>0</v>
      </c>
      <c r="P86" s="140">
        <f t="shared" si="32"/>
        <v>0</v>
      </c>
      <c r="Q86" s="140">
        <f t="shared" si="32"/>
        <v>0</v>
      </c>
      <c r="R86" s="140">
        <f t="shared" si="32"/>
        <v>0</v>
      </c>
      <c r="S86" s="140">
        <f t="shared" si="32"/>
        <v>0</v>
      </c>
      <c r="T86" s="140">
        <f t="shared" si="32"/>
        <v>0</v>
      </c>
      <c r="U86" s="140">
        <f t="shared" si="32"/>
        <v>0</v>
      </c>
      <c r="V86" s="140">
        <f t="shared" si="32"/>
        <v>0</v>
      </c>
    </row>
    <row r="87" spans="1:22" s="133" customFormat="1" ht="15" thickBot="1" x14ac:dyDescent="0.3">
      <c r="A87" s="137" t="s">
        <v>489</v>
      </c>
      <c r="B87" s="136"/>
      <c r="C87" s="136"/>
      <c r="D87" s="136"/>
      <c r="E87" s="136"/>
      <c r="F87" s="136"/>
      <c r="G87" s="136"/>
      <c r="H87" s="136"/>
      <c r="I87" s="136"/>
      <c r="J87" s="136"/>
      <c r="K87" s="136"/>
      <c r="L87" s="135"/>
      <c r="M87" s="135"/>
      <c r="N87" s="135"/>
      <c r="O87" s="135"/>
      <c r="P87" s="135"/>
      <c r="Q87" s="135"/>
      <c r="R87" s="135"/>
      <c r="S87" s="135"/>
      <c r="T87" s="135"/>
      <c r="U87" s="135"/>
      <c r="V87" s="134">
        <f>(SUMIF(B82:V82,"&gt;0",B82:V82))/(-SUMIF(B82:V82,"&lt;0",B82:V82))</f>
        <v>4.5521529538927227E-2</v>
      </c>
    </row>
    <row r="89" spans="1:22" ht="100.5" customHeight="1" x14ac:dyDescent="0.25">
      <c r="A89" s="329" t="s">
        <v>488</v>
      </c>
      <c r="B89" s="329"/>
      <c r="C89" s="329"/>
      <c r="D89" s="329"/>
      <c r="E89" s="329"/>
      <c r="F89" s="329"/>
      <c r="G89" s="329"/>
      <c r="H89" s="329"/>
      <c r="I89" s="329"/>
      <c r="J89" s="329"/>
      <c r="K89" s="329"/>
      <c r="L89" s="131">
        <v>3.5000000000000003E-2</v>
      </c>
      <c r="M89" s="131">
        <v>3.5000000000000003E-2</v>
      </c>
      <c r="N89" s="131">
        <v>3.5000000000000003E-2</v>
      </c>
      <c r="O89" s="131">
        <v>3.5000000000000003E-2</v>
      </c>
      <c r="P89" s="131">
        <v>3.5000000000000003E-2</v>
      </c>
      <c r="Q89" s="131">
        <v>3.5000000000000003E-2</v>
      </c>
      <c r="R89" s="131">
        <v>3.5000000000000003E-2</v>
      </c>
      <c r="S89" s="131">
        <v>3.5000000000000003E-2</v>
      </c>
      <c r="T89" s="131">
        <v>3.5000000000000003E-2</v>
      </c>
      <c r="U89" s="131">
        <v>3.5000000000000003E-2</v>
      </c>
      <c r="V89" s="131">
        <v>3.5000000000000003E-2</v>
      </c>
    </row>
    <row r="90" spans="1:22" ht="15.6" hidden="1" x14ac:dyDescent="0.3">
      <c r="A90" s="131" t="s">
        <v>487</v>
      </c>
    </row>
    <row r="91" spans="1:22" ht="15.6" hidden="1" x14ac:dyDescent="0.3">
      <c r="A91" s="131" t="s">
        <v>486</v>
      </c>
      <c r="B91" s="132">
        <v>0</v>
      </c>
      <c r="C91" s="132">
        <v>0.04</v>
      </c>
      <c r="D91" s="132">
        <v>0.04</v>
      </c>
      <c r="E91" s="132">
        <v>0.04</v>
      </c>
      <c r="F91" s="132">
        <v>0.04</v>
      </c>
      <c r="G91" s="132">
        <v>0.04</v>
      </c>
      <c r="H91" s="132">
        <v>0.04</v>
      </c>
      <c r="I91" s="132">
        <v>0.04</v>
      </c>
      <c r="J91" s="132">
        <v>0.04</v>
      </c>
      <c r="K91" s="132">
        <v>0.04</v>
      </c>
      <c r="L91" s="132">
        <v>0.04</v>
      </c>
      <c r="M91" s="132">
        <v>0.04</v>
      </c>
      <c r="N91" s="132">
        <v>0.04</v>
      </c>
      <c r="O91" s="132">
        <v>0.04</v>
      </c>
      <c r="P91" s="132">
        <v>0.04</v>
      </c>
      <c r="Q91" s="132">
        <v>0.04</v>
      </c>
      <c r="R91" s="132">
        <v>0.04</v>
      </c>
      <c r="S91" s="132">
        <v>0.04</v>
      </c>
      <c r="T91" s="132">
        <v>0.04</v>
      </c>
      <c r="U91" s="132">
        <v>0.04</v>
      </c>
      <c r="V91" s="132">
        <v>0.04</v>
      </c>
    </row>
    <row r="92" spans="1:22" ht="15.6" hidden="1" x14ac:dyDescent="0.3">
      <c r="A92" s="131" t="s">
        <v>485</v>
      </c>
    </row>
    <row r="93" spans="1:22" ht="15.6" hidden="1" x14ac:dyDescent="0.3">
      <c r="A93" s="131" t="s">
        <v>484</v>
      </c>
      <c r="B93" s="132">
        <v>0</v>
      </c>
      <c r="C93" s="132">
        <v>3917148.61</v>
      </c>
      <c r="D93" s="132">
        <v>3917148.61</v>
      </c>
      <c r="E93" s="132">
        <v>3917148.61</v>
      </c>
      <c r="F93" s="132">
        <v>3917148.61</v>
      </c>
      <c r="G93" s="132">
        <v>3917148.61</v>
      </c>
      <c r="H93" s="132">
        <v>3917148.61</v>
      </c>
      <c r="I93" s="132">
        <v>3917148.61</v>
      </c>
      <c r="J93" s="132">
        <v>3917148.61</v>
      </c>
      <c r="K93" s="132">
        <v>3917148.61</v>
      </c>
      <c r="L93" s="132">
        <v>3917148.61</v>
      </c>
      <c r="M93" s="132">
        <v>3917148.61</v>
      </c>
      <c r="N93" s="132">
        <v>3917148.61</v>
      </c>
      <c r="O93" s="132">
        <v>3917148.61</v>
      </c>
      <c r="P93" s="132">
        <v>3917148.61</v>
      </c>
      <c r="Q93" s="132">
        <v>3917148.61</v>
      </c>
      <c r="R93" s="132">
        <v>3917148.61</v>
      </c>
      <c r="S93" s="132">
        <v>3917148.61</v>
      </c>
      <c r="T93" s="132">
        <v>3917148.61</v>
      </c>
      <c r="U93" s="132">
        <v>3917148.61</v>
      </c>
      <c r="V93" s="132">
        <v>3917148.61</v>
      </c>
    </row>
    <row r="94" spans="1:22" ht="15.6" hidden="1" x14ac:dyDescent="0.3"/>
  </sheetData>
  <mergeCells count="15">
    <mergeCell ref="D20:F21"/>
    <mergeCell ref="G20:G21"/>
    <mergeCell ref="A89:K89"/>
    <mergeCell ref="A10:K10"/>
    <mergeCell ref="A11:K11"/>
    <mergeCell ref="B12:G12"/>
    <mergeCell ref="D17:F17"/>
    <mergeCell ref="D18:F18"/>
    <mergeCell ref="D19:F19"/>
    <mergeCell ref="A9:K9"/>
    <mergeCell ref="A4:K4"/>
    <mergeCell ref="A5:K5"/>
    <mergeCell ref="A6:K6"/>
    <mergeCell ref="A7:K7"/>
    <mergeCell ref="A8:K8"/>
  </mergeCells>
  <pageMargins left="0.7" right="0.7" top="0.75" bottom="0.75" header="0.3" footer="0.3"/>
  <pageSetup paperSize="9" scale="3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E97"/>
  <sheetViews>
    <sheetView view="pageBreakPreview" topLeftCell="A13" zoomScale="85" zoomScaleSheetLayoutView="85" workbookViewId="0">
      <selection activeCell="A7" sqref="A7:J7"/>
    </sheetView>
  </sheetViews>
  <sheetFormatPr defaultRowHeight="15.75" x14ac:dyDescent="0.25"/>
  <cols>
    <col min="1" max="1" width="9.140625" style="41"/>
    <col min="2" max="2" width="37.7109375" style="41" customWidth="1"/>
    <col min="3" max="3" width="18.140625" style="41" customWidth="1"/>
    <col min="4" max="4" width="16.85546875" style="41" customWidth="1"/>
    <col min="5" max="5" width="19.5703125" style="41" customWidth="1"/>
    <col min="6" max="6" width="20.85546875" style="41" customWidth="1"/>
    <col min="7" max="8" width="18.28515625" style="41" customWidth="1"/>
    <col min="9" max="9" width="36.85546875" style="41" customWidth="1"/>
    <col min="10" max="10" width="32.28515625" style="41" customWidth="1"/>
    <col min="11" max="248" width="9.140625" style="41"/>
    <col min="249" max="249" width="37.7109375" style="41" customWidth="1"/>
    <col min="250" max="250" width="9.140625" style="41"/>
    <col min="251" max="251" width="12.85546875" style="41" customWidth="1"/>
    <col min="252" max="253" width="9.140625" style="41" hidden="1" customWidth="1"/>
    <col min="254" max="254" width="18.28515625" style="41" customWidth="1"/>
    <col min="255" max="255" width="64.85546875" style="41" customWidth="1"/>
    <col min="256" max="259" width="9.140625" style="41"/>
    <col min="260" max="260" width="14.85546875" style="41" customWidth="1"/>
    <col min="261" max="504" width="9.140625" style="41"/>
    <col min="505" max="505" width="37.7109375" style="41" customWidth="1"/>
    <col min="506" max="506" width="9.140625" style="41"/>
    <col min="507" max="507" width="12.85546875" style="41" customWidth="1"/>
    <col min="508" max="509" width="9.140625" style="41" hidden="1" customWidth="1"/>
    <col min="510" max="510" width="18.28515625" style="41" customWidth="1"/>
    <col min="511" max="511" width="64.85546875" style="41" customWidth="1"/>
    <col min="512" max="515" width="9.140625" style="41"/>
    <col min="516" max="516" width="14.85546875" style="41" customWidth="1"/>
    <col min="517" max="760" width="9.140625" style="41"/>
    <col min="761" max="761" width="37.7109375" style="41" customWidth="1"/>
    <col min="762" max="762" width="9.140625" style="41"/>
    <col min="763" max="763" width="12.85546875" style="41" customWidth="1"/>
    <col min="764" max="765" width="9.140625" style="41" hidden="1" customWidth="1"/>
    <col min="766" max="766" width="18.28515625" style="41" customWidth="1"/>
    <col min="767" max="767" width="64.85546875" style="41" customWidth="1"/>
    <col min="768" max="771" width="9.140625" style="41"/>
    <col min="772" max="772" width="14.85546875" style="41" customWidth="1"/>
    <col min="773" max="1016" width="9.140625" style="41"/>
    <col min="1017" max="1017" width="37.7109375" style="41" customWidth="1"/>
    <col min="1018" max="1018" width="9.140625" style="41"/>
    <col min="1019" max="1019" width="12.85546875" style="41" customWidth="1"/>
    <col min="1020" max="1021" width="9.140625" style="41" hidden="1" customWidth="1"/>
    <col min="1022" max="1022" width="18.28515625" style="41" customWidth="1"/>
    <col min="1023" max="1023" width="64.85546875" style="41" customWidth="1"/>
    <col min="1024" max="1027" width="9.140625" style="41"/>
    <col min="1028" max="1028" width="14.85546875" style="41" customWidth="1"/>
    <col min="1029" max="1272" width="9.140625" style="41"/>
    <col min="1273" max="1273" width="37.7109375" style="41" customWidth="1"/>
    <col min="1274" max="1274" width="9.140625" style="41"/>
    <col min="1275" max="1275" width="12.85546875" style="41" customWidth="1"/>
    <col min="1276" max="1277" width="9.140625" style="41" hidden="1" customWidth="1"/>
    <col min="1278" max="1278" width="18.28515625" style="41" customWidth="1"/>
    <col min="1279" max="1279" width="64.85546875" style="41" customWidth="1"/>
    <col min="1280" max="1283" width="9.140625" style="41"/>
    <col min="1284" max="1284" width="14.85546875" style="41" customWidth="1"/>
    <col min="1285" max="1528" width="9.140625" style="41"/>
    <col min="1529" max="1529" width="37.7109375" style="41" customWidth="1"/>
    <col min="1530" max="1530" width="9.140625" style="41"/>
    <col min="1531" max="1531" width="12.85546875" style="41" customWidth="1"/>
    <col min="1532" max="1533" width="9.140625" style="41" hidden="1" customWidth="1"/>
    <col min="1534" max="1534" width="18.28515625" style="41" customWidth="1"/>
    <col min="1535" max="1535" width="64.85546875" style="41" customWidth="1"/>
    <col min="1536" max="1539" width="9.140625" style="41"/>
    <col min="1540" max="1540" width="14.85546875" style="41" customWidth="1"/>
    <col min="1541" max="1784" width="9.140625" style="41"/>
    <col min="1785" max="1785" width="37.7109375" style="41" customWidth="1"/>
    <col min="1786" max="1786" width="9.140625" style="41"/>
    <col min="1787" max="1787" width="12.85546875" style="41" customWidth="1"/>
    <col min="1788" max="1789" width="9.140625" style="41" hidden="1" customWidth="1"/>
    <col min="1790" max="1790" width="18.28515625" style="41" customWidth="1"/>
    <col min="1791" max="1791" width="64.85546875" style="41" customWidth="1"/>
    <col min="1792" max="1795" width="9.140625" style="41"/>
    <col min="1796" max="1796" width="14.85546875" style="41" customWidth="1"/>
    <col min="1797" max="2040" width="9.140625" style="41"/>
    <col min="2041" max="2041" width="37.7109375" style="41" customWidth="1"/>
    <col min="2042" max="2042" width="9.140625" style="41"/>
    <col min="2043" max="2043" width="12.85546875" style="41" customWidth="1"/>
    <col min="2044" max="2045" width="9.140625" style="41" hidden="1" customWidth="1"/>
    <col min="2046" max="2046" width="18.28515625" style="41" customWidth="1"/>
    <col min="2047" max="2047" width="64.85546875" style="41" customWidth="1"/>
    <col min="2048" max="2051" width="9.140625" style="41"/>
    <col min="2052" max="2052" width="14.85546875" style="41" customWidth="1"/>
    <col min="2053" max="2296" width="9.140625" style="41"/>
    <col min="2297" max="2297" width="37.7109375" style="41" customWidth="1"/>
    <col min="2298" max="2298" width="9.140625" style="41"/>
    <col min="2299" max="2299" width="12.85546875" style="41" customWidth="1"/>
    <col min="2300" max="2301" width="9.140625" style="41" hidden="1" customWidth="1"/>
    <col min="2302" max="2302" width="18.28515625" style="41" customWidth="1"/>
    <col min="2303" max="2303" width="64.85546875" style="41" customWidth="1"/>
    <col min="2304" max="2307" width="9.140625" style="41"/>
    <col min="2308" max="2308" width="14.85546875" style="41" customWidth="1"/>
    <col min="2309" max="2552" width="9.140625" style="41"/>
    <col min="2553" max="2553" width="37.7109375" style="41" customWidth="1"/>
    <col min="2554" max="2554" width="9.140625" style="41"/>
    <col min="2555" max="2555" width="12.85546875" style="41" customWidth="1"/>
    <col min="2556" max="2557" width="9.140625" style="41" hidden="1" customWidth="1"/>
    <col min="2558" max="2558" width="18.28515625" style="41" customWidth="1"/>
    <col min="2559" max="2559" width="64.85546875" style="41" customWidth="1"/>
    <col min="2560" max="2563" width="9.140625" style="41"/>
    <col min="2564" max="2564" width="14.85546875" style="41" customWidth="1"/>
    <col min="2565" max="2808" width="9.140625" style="41"/>
    <col min="2809" max="2809" width="37.7109375" style="41" customWidth="1"/>
    <col min="2810" max="2810" width="9.140625" style="41"/>
    <col min="2811" max="2811" width="12.85546875" style="41" customWidth="1"/>
    <col min="2812" max="2813" width="9.140625" style="41" hidden="1" customWidth="1"/>
    <col min="2814" max="2814" width="18.28515625" style="41" customWidth="1"/>
    <col min="2815" max="2815" width="64.85546875" style="41" customWidth="1"/>
    <col min="2816" max="2819" width="9.140625" style="41"/>
    <col min="2820" max="2820" width="14.85546875" style="41" customWidth="1"/>
    <col min="2821" max="3064" width="9.140625" style="41"/>
    <col min="3065" max="3065" width="37.7109375" style="41" customWidth="1"/>
    <col min="3066" max="3066" width="9.140625" style="41"/>
    <col min="3067" max="3067" width="12.85546875" style="41" customWidth="1"/>
    <col min="3068" max="3069" width="9.140625" style="41" hidden="1" customWidth="1"/>
    <col min="3070" max="3070" width="18.28515625" style="41" customWidth="1"/>
    <col min="3071" max="3071" width="64.85546875" style="41" customWidth="1"/>
    <col min="3072" max="3075" width="9.140625" style="41"/>
    <col min="3076" max="3076" width="14.85546875" style="41" customWidth="1"/>
    <col min="3077" max="3320" width="9.140625" style="41"/>
    <col min="3321" max="3321" width="37.7109375" style="41" customWidth="1"/>
    <col min="3322" max="3322" width="9.140625" style="41"/>
    <col min="3323" max="3323" width="12.85546875" style="41" customWidth="1"/>
    <col min="3324" max="3325" width="9.140625" style="41" hidden="1" customWidth="1"/>
    <col min="3326" max="3326" width="18.28515625" style="41" customWidth="1"/>
    <col min="3327" max="3327" width="64.85546875" style="41" customWidth="1"/>
    <col min="3328" max="3331" width="9.140625" style="41"/>
    <col min="3332" max="3332" width="14.85546875" style="41" customWidth="1"/>
    <col min="3333" max="3576" width="9.140625" style="41"/>
    <col min="3577" max="3577" width="37.7109375" style="41" customWidth="1"/>
    <col min="3578" max="3578" width="9.140625" style="41"/>
    <col min="3579" max="3579" width="12.85546875" style="41" customWidth="1"/>
    <col min="3580" max="3581" width="9.140625" style="41" hidden="1" customWidth="1"/>
    <col min="3582" max="3582" width="18.28515625" style="41" customWidth="1"/>
    <col min="3583" max="3583" width="64.85546875" style="41" customWidth="1"/>
    <col min="3584" max="3587" width="9.140625" style="41"/>
    <col min="3588" max="3588" width="14.85546875" style="41" customWidth="1"/>
    <col min="3589" max="3832" width="9.140625" style="41"/>
    <col min="3833" max="3833" width="37.7109375" style="41" customWidth="1"/>
    <col min="3834" max="3834" width="9.140625" style="41"/>
    <col min="3835" max="3835" width="12.85546875" style="41" customWidth="1"/>
    <col min="3836" max="3837" width="9.140625" style="41" hidden="1" customWidth="1"/>
    <col min="3838" max="3838" width="18.28515625" style="41" customWidth="1"/>
    <col min="3839" max="3839" width="64.85546875" style="41" customWidth="1"/>
    <col min="3840" max="3843" width="9.140625" style="41"/>
    <col min="3844" max="3844" width="14.85546875" style="41" customWidth="1"/>
    <col min="3845" max="4088" width="9.140625" style="41"/>
    <col min="4089" max="4089" width="37.7109375" style="41" customWidth="1"/>
    <col min="4090" max="4090" width="9.140625" style="41"/>
    <col min="4091" max="4091" width="12.85546875" style="41" customWidth="1"/>
    <col min="4092" max="4093" width="9.140625" style="41" hidden="1" customWidth="1"/>
    <col min="4094" max="4094" width="18.28515625" style="41" customWidth="1"/>
    <col min="4095" max="4095" width="64.85546875" style="41" customWidth="1"/>
    <col min="4096" max="4099" width="9.140625" style="41"/>
    <col min="4100" max="4100" width="14.85546875" style="41" customWidth="1"/>
    <col min="4101" max="4344" width="9.140625" style="41"/>
    <col min="4345" max="4345" width="37.7109375" style="41" customWidth="1"/>
    <col min="4346" max="4346" width="9.140625" style="41"/>
    <col min="4347" max="4347" width="12.85546875" style="41" customWidth="1"/>
    <col min="4348" max="4349" width="9.140625" style="41" hidden="1" customWidth="1"/>
    <col min="4350" max="4350" width="18.28515625" style="41" customWidth="1"/>
    <col min="4351" max="4351" width="64.85546875" style="41" customWidth="1"/>
    <col min="4352" max="4355" width="9.140625" style="41"/>
    <col min="4356" max="4356" width="14.85546875" style="41" customWidth="1"/>
    <col min="4357" max="4600" width="9.140625" style="41"/>
    <col min="4601" max="4601" width="37.7109375" style="41" customWidth="1"/>
    <col min="4602" max="4602" width="9.140625" style="41"/>
    <col min="4603" max="4603" width="12.85546875" style="41" customWidth="1"/>
    <col min="4604" max="4605" width="9.140625" style="41" hidden="1" customWidth="1"/>
    <col min="4606" max="4606" width="18.28515625" style="41" customWidth="1"/>
    <col min="4607" max="4607" width="64.85546875" style="41" customWidth="1"/>
    <col min="4608" max="4611" width="9.140625" style="41"/>
    <col min="4612" max="4612" width="14.85546875" style="41" customWidth="1"/>
    <col min="4613" max="4856" width="9.140625" style="41"/>
    <col min="4857" max="4857" width="37.7109375" style="41" customWidth="1"/>
    <col min="4858" max="4858" width="9.140625" style="41"/>
    <col min="4859" max="4859" width="12.85546875" style="41" customWidth="1"/>
    <col min="4860" max="4861" width="9.140625" style="41" hidden="1" customWidth="1"/>
    <col min="4862" max="4862" width="18.28515625" style="41" customWidth="1"/>
    <col min="4863" max="4863" width="64.85546875" style="41" customWidth="1"/>
    <col min="4864" max="4867" width="9.140625" style="41"/>
    <col min="4868" max="4868" width="14.85546875" style="41" customWidth="1"/>
    <col min="4869" max="5112" width="9.140625" style="41"/>
    <col min="5113" max="5113" width="37.7109375" style="41" customWidth="1"/>
    <col min="5114" max="5114" width="9.140625" style="41"/>
    <col min="5115" max="5115" width="12.85546875" style="41" customWidth="1"/>
    <col min="5116" max="5117" width="9.140625" style="41" hidden="1" customWidth="1"/>
    <col min="5118" max="5118" width="18.28515625" style="41" customWidth="1"/>
    <col min="5119" max="5119" width="64.85546875" style="41" customWidth="1"/>
    <col min="5120" max="5123" width="9.140625" style="41"/>
    <col min="5124" max="5124" width="14.85546875" style="41" customWidth="1"/>
    <col min="5125" max="5368" width="9.140625" style="41"/>
    <col min="5369" max="5369" width="37.7109375" style="41" customWidth="1"/>
    <col min="5370" max="5370" width="9.140625" style="41"/>
    <col min="5371" max="5371" width="12.85546875" style="41" customWidth="1"/>
    <col min="5372" max="5373" width="9.140625" style="41" hidden="1" customWidth="1"/>
    <col min="5374" max="5374" width="18.28515625" style="41" customWidth="1"/>
    <col min="5375" max="5375" width="64.85546875" style="41" customWidth="1"/>
    <col min="5376" max="5379" width="9.140625" style="41"/>
    <col min="5380" max="5380" width="14.85546875" style="41" customWidth="1"/>
    <col min="5381" max="5624" width="9.140625" style="41"/>
    <col min="5625" max="5625" width="37.7109375" style="41" customWidth="1"/>
    <col min="5626" max="5626" width="9.140625" style="41"/>
    <col min="5627" max="5627" width="12.85546875" style="41" customWidth="1"/>
    <col min="5628" max="5629" width="9.140625" style="41" hidden="1" customWidth="1"/>
    <col min="5630" max="5630" width="18.28515625" style="41" customWidth="1"/>
    <col min="5631" max="5631" width="64.85546875" style="41" customWidth="1"/>
    <col min="5632" max="5635" width="9.140625" style="41"/>
    <col min="5636" max="5636" width="14.85546875" style="41" customWidth="1"/>
    <col min="5637" max="5880" width="9.140625" style="41"/>
    <col min="5881" max="5881" width="37.7109375" style="41" customWidth="1"/>
    <col min="5882" max="5882" width="9.140625" style="41"/>
    <col min="5883" max="5883" width="12.85546875" style="41" customWidth="1"/>
    <col min="5884" max="5885" width="9.140625" style="41" hidden="1" customWidth="1"/>
    <col min="5886" max="5886" width="18.28515625" style="41" customWidth="1"/>
    <col min="5887" max="5887" width="64.85546875" style="41" customWidth="1"/>
    <col min="5888" max="5891" width="9.140625" style="41"/>
    <col min="5892" max="5892" width="14.85546875" style="41" customWidth="1"/>
    <col min="5893" max="6136" width="9.140625" style="41"/>
    <col min="6137" max="6137" width="37.7109375" style="41" customWidth="1"/>
    <col min="6138" max="6138" width="9.140625" style="41"/>
    <col min="6139" max="6139" width="12.85546875" style="41" customWidth="1"/>
    <col min="6140" max="6141" width="9.140625" style="41" hidden="1" customWidth="1"/>
    <col min="6142" max="6142" width="18.28515625" style="41" customWidth="1"/>
    <col min="6143" max="6143" width="64.85546875" style="41" customWidth="1"/>
    <col min="6144" max="6147" width="9.140625" style="41"/>
    <col min="6148" max="6148" width="14.85546875" style="41" customWidth="1"/>
    <col min="6149" max="6392" width="9.140625" style="41"/>
    <col min="6393" max="6393" width="37.7109375" style="41" customWidth="1"/>
    <col min="6394" max="6394" width="9.140625" style="41"/>
    <col min="6395" max="6395" width="12.85546875" style="41" customWidth="1"/>
    <col min="6396" max="6397" width="9.140625" style="41" hidden="1" customWidth="1"/>
    <col min="6398" max="6398" width="18.28515625" style="41" customWidth="1"/>
    <col min="6399" max="6399" width="64.85546875" style="41" customWidth="1"/>
    <col min="6400" max="6403" width="9.140625" style="41"/>
    <col min="6404" max="6404" width="14.85546875" style="41" customWidth="1"/>
    <col min="6405" max="6648" width="9.140625" style="41"/>
    <col min="6649" max="6649" width="37.7109375" style="41" customWidth="1"/>
    <col min="6650" max="6650" width="9.140625" style="41"/>
    <col min="6651" max="6651" width="12.85546875" style="41" customWidth="1"/>
    <col min="6652" max="6653" width="9.140625" style="41" hidden="1" customWidth="1"/>
    <col min="6654" max="6654" width="18.28515625" style="41" customWidth="1"/>
    <col min="6655" max="6655" width="64.85546875" style="41" customWidth="1"/>
    <col min="6656" max="6659" width="9.140625" style="41"/>
    <col min="6660" max="6660" width="14.85546875" style="41" customWidth="1"/>
    <col min="6661" max="6904" width="9.140625" style="41"/>
    <col min="6905" max="6905" width="37.7109375" style="41" customWidth="1"/>
    <col min="6906" max="6906" width="9.140625" style="41"/>
    <col min="6907" max="6907" width="12.85546875" style="41" customWidth="1"/>
    <col min="6908" max="6909" width="9.140625" style="41" hidden="1" customWidth="1"/>
    <col min="6910" max="6910" width="18.28515625" style="41" customWidth="1"/>
    <col min="6911" max="6911" width="64.85546875" style="41" customWidth="1"/>
    <col min="6912" max="6915" width="9.140625" style="41"/>
    <col min="6916" max="6916" width="14.85546875" style="41" customWidth="1"/>
    <col min="6917" max="7160" width="9.140625" style="41"/>
    <col min="7161" max="7161" width="37.7109375" style="41" customWidth="1"/>
    <col min="7162" max="7162" width="9.140625" style="41"/>
    <col min="7163" max="7163" width="12.85546875" style="41" customWidth="1"/>
    <col min="7164" max="7165" width="9.140625" style="41" hidden="1" customWidth="1"/>
    <col min="7166" max="7166" width="18.28515625" style="41" customWidth="1"/>
    <col min="7167" max="7167" width="64.85546875" style="41" customWidth="1"/>
    <col min="7168" max="7171" width="9.140625" style="41"/>
    <col min="7172" max="7172" width="14.85546875" style="41" customWidth="1"/>
    <col min="7173" max="7416" width="9.140625" style="41"/>
    <col min="7417" max="7417" width="37.7109375" style="41" customWidth="1"/>
    <col min="7418" max="7418" width="9.140625" style="41"/>
    <col min="7419" max="7419" width="12.85546875" style="41" customWidth="1"/>
    <col min="7420" max="7421" width="9.140625" style="41" hidden="1" customWidth="1"/>
    <col min="7422" max="7422" width="18.28515625" style="41" customWidth="1"/>
    <col min="7423" max="7423" width="64.85546875" style="41" customWidth="1"/>
    <col min="7424" max="7427" width="9.140625" style="41"/>
    <col min="7428" max="7428" width="14.85546875" style="41" customWidth="1"/>
    <col min="7429" max="7672" width="9.140625" style="41"/>
    <col min="7673" max="7673" width="37.7109375" style="41" customWidth="1"/>
    <col min="7674" max="7674" width="9.140625" style="41"/>
    <col min="7675" max="7675" width="12.85546875" style="41" customWidth="1"/>
    <col min="7676" max="7677" width="9.140625" style="41" hidden="1" customWidth="1"/>
    <col min="7678" max="7678" width="18.28515625" style="41" customWidth="1"/>
    <col min="7679" max="7679" width="64.85546875" style="41" customWidth="1"/>
    <col min="7680" max="7683" width="9.140625" style="41"/>
    <col min="7684" max="7684" width="14.85546875" style="41" customWidth="1"/>
    <col min="7685" max="7928" width="9.140625" style="41"/>
    <col min="7929" max="7929" width="37.7109375" style="41" customWidth="1"/>
    <col min="7930" max="7930" width="9.140625" style="41"/>
    <col min="7931" max="7931" width="12.85546875" style="41" customWidth="1"/>
    <col min="7932" max="7933" width="9.140625" style="41" hidden="1" customWidth="1"/>
    <col min="7934" max="7934" width="18.28515625" style="41" customWidth="1"/>
    <col min="7935" max="7935" width="64.85546875" style="41" customWidth="1"/>
    <col min="7936" max="7939" width="9.140625" style="41"/>
    <col min="7940" max="7940" width="14.85546875" style="41" customWidth="1"/>
    <col min="7941" max="8184" width="9.140625" style="41"/>
    <col min="8185" max="8185" width="37.7109375" style="41" customWidth="1"/>
    <col min="8186" max="8186" width="9.140625" style="41"/>
    <col min="8187" max="8187" width="12.85546875" style="41" customWidth="1"/>
    <col min="8188" max="8189" width="9.140625" style="41" hidden="1" customWidth="1"/>
    <col min="8190" max="8190" width="18.28515625" style="41" customWidth="1"/>
    <col min="8191" max="8191" width="64.85546875" style="41" customWidth="1"/>
    <col min="8192" max="8195" width="9.140625" style="41"/>
    <col min="8196" max="8196" width="14.85546875" style="41" customWidth="1"/>
    <col min="8197" max="8440" width="9.140625" style="41"/>
    <col min="8441" max="8441" width="37.7109375" style="41" customWidth="1"/>
    <col min="8442" max="8442" width="9.140625" style="41"/>
    <col min="8443" max="8443" width="12.85546875" style="41" customWidth="1"/>
    <col min="8444" max="8445" width="9.140625" style="41" hidden="1" customWidth="1"/>
    <col min="8446" max="8446" width="18.28515625" style="41" customWidth="1"/>
    <col min="8447" max="8447" width="64.85546875" style="41" customWidth="1"/>
    <col min="8448" max="8451" width="9.140625" style="41"/>
    <col min="8452" max="8452" width="14.85546875" style="41" customWidth="1"/>
    <col min="8453" max="8696" width="9.140625" style="41"/>
    <col min="8697" max="8697" width="37.7109375" style="41" customWidth="1"/>
    <col min="8698" max="8698" width="9.140625" style="41"/>
    <col min="8699" max="8699" width="12.85546875" style="41" customWidth="1"/>
    <col min="8700" max="8701" width="9.140625" style="41" hidden="1" customWidth="1"/>
    <col min="8702" max="8702" width="18.28515625" style="41" customWidth="1"/>
    <col min="8703" max="8703" width="64.85546875" style="41" customWidth="1"/>
    <col min="8704" max="8707" width="9.140625" style="41"/>
    <col min="8708" max="8708" width="14.85546875" style="41" customWidth="1"/>
    <col min="8709" max="8952" width="9.140625" style="41"/>
    <col min="8953" max="8953" width="37.7109375" style="41" customWidth="1"/>
    <col min="8954" max="8954" width="9.140625" style="41"/>
    <col min="8955" max="8955" width="12.85546875" style="41" customWidth="1"/>
    <col min="8956" max="8957" width="9.140625" style="41" hidden="1" customWidth="1"/>
    <col min="8958" max="8958" width="18.28515625" style="41" customWidth="1"/>
    <col min="8959" max="8959" width="64.85546875" style="41" customWidth="1"/>
    <col min="8960" max="8963" width="9.140625" style="41"/>
    <col min="8964" max="8964" width="14.85546875" style="41" customWidth="1"/>
    <col min="8965" max="9208" width="9.140625" style="41"/>
    <col min="9209" max="9209" width="37.7109375" style="41" customWidth="1"/>
    <col min="9210" max="9210" width="9.140625" style="41"/>
    <col min="9211" max="9211" width="12.85546875" style="41" customWidth="1"/>
    <col min="9212" max="9213" width="9.140625" style="41" hidden="1" customWidth="1"/>
    <col min="9214" max="9214" width="18.28515625" style="41" customWidth="1"/>
    <col min="9215" max="9215" width="64.85546875" style="41" customWidth="1"/>
    <col min="9216" max="9219" width="9.140625" style="41"/>
    <col min="9220" max="9220" width="14.85546875" style="41" customWidth="1"/>
    <col min="9221" max="9464" width="9.140625" style="41"/>
    <col min="9465" max="9465" width="37.7109375" style="41" customWidth="1"/>
    <col min="9466" max="9466" width="9.140625" style="41"/>
    <col min="9467" max="9467" width="12.85546875" style="41" customWidth="1"/>
    <col min="9468" max="9469" width="9.140625" style="41" hidden="1" customWidth="1"/>
    <col min="9470" max="9470" width="18.28515625" style="41" customWidth="1"/>
    <col min="9471" max="9471" width="64.85546875" style="41" customWidth="1"/>
    <col min="9472" max="9475" width="9.140625" style="41"/>
    <col min="9476" max="9476" width="14.85546875" style="41" customWidth="1"/>
    <col min="9477" max="9720" width="9.140625" style="41"/>
    <col min="9721" max="9721" width="37.7109375" style="41" customWidth="1"/>
    <col min="9722" max="9722" width="9.140625" style="41"/>
    <col min="9723" max="9723" width="12.85546875" style="41" customWidth="1"/>
    <col min="9724" max="9725" width="9.140625" style="41" hidden="1" customWidth="1"/>
    <col min="9726" max="9726" width="18.28515625" style="41" customWidth="1"/>
    <col min="9727" max="9727" width="64.85546875" style="41" customWidth="1"/>
    <col min="9728" max="9731" width="9.140625" style="41"/>
    <col min="9732" max="9732" width="14.85546875" style="41" customWidth="1"/>
    <col min="9733" max="9976" width="9.140625" style="41"/>
    <col min="9977" max="9977" width="37.7109375" style="41" customWidth="1"/>
    <col min="9978" max="9978" width="9.140625" style="41"/>
    <col min="9979" max="9979" width="12.85546875" style="41" customWidth="1"/>
    <col min="9980" max="9981" width="9.140625" style="41" hidden="1" customWidth="1"/>
    <col min="9982" max="9982" width="18.28515625" style="41" customWidth="1"/>
    <col min="9983" max="9983" width="64.85546875" style="41" customWidth="1"/>
    <col min="9984" max="9987" width="9.140625" style="41"/>
    <col min="9988" max="9988" width="14.85546875" style="41" customWidth="1"/>
    <col min="9989" max="10232" width="9.140625" style="41"/>
    <col min="10233" max="10233" width="37.7109375" style="41" customWidth="1"/>
    <col min="10234" max="10234" width="9.140625" style="41"/>
    <col min="10235" max="10235" width="12.85546875" style="41" customWidth="1"/>
    <col min="10236" max="10237" width="9.140625" style="41" hidden="1" customWidth="1"/>
    <col min="10238" max="10238" width="18.28515625" style="41" customWidth="1"/>
    <col min="10239" max="10239" width="64.85546875" style="41" customWidth="1"/>
    <col min="10240" max="10243" width="9.140625" style="41"/>
    <col min="10244" max="10244" width="14.85546875" style="41" customWidth="1"/>
    <col min="10245" max="10488" width="9.140625" style="41"/>
    <col min="10489" max="10489" width="37.7109375" style="41" customWidth="1"/>
    <col min="10490" max="10490" width="9.140625" style="41"/>
    <col min="10491" max="10491" width="12.85546875" style="41" customWidth="1"/>
    <col min="10492" max="10493" width="9.140625" style="41" hidden="1" customWidth="1"/>
    <col min="10494" max="10494" width="18.28515625" style="41" customWidth="1"/>
    <col min="10495" max="10495" width="64.85546875" style="41" customWidth="1"/>
    <col min="10496" max="10499" width="9.140625" style="41"/>
    <col min="10500" max="10500" width="14.85546875" style="41" customWidth="1"/>
    <col min="10501" max="10744" width="9.140625" style="41"/>
    <col min="10745" max="10745" width="37.7109375" style="41" customWidth="1"/>
    <col min="10746" max="10746" width="9.140625" style="41"/>
    <col min="10747" max="10747" width="12.85546875" style="41" customWidth="1"/>
    <col min="10748" max="10749" width="9.140625" style="41" hidden="1" customWidth="1"/>
    <col min="10750" max="10750" width="18.28515625" style="41" customWidth="1"/>
    <col min="10751" max="10751" width="64.85546875" style="41" customWidth="1"/>
    <col min="10752" max="10755" width="9.140625" style="41"/>
    <col min="10756" max="10756" width="14.85546875" style="41" customWidth="1"/>
    <col min="10757" max="11000" width="9.140625" style="41"/>
    <col min="11001" max="11001" width="37.7109375" style="41" customWidth="1"/>
    <col min="11002" max="11002" width="9.140625" style="41"/>
    <col min="11003" max="11003" width="12.85546875" style="41" customWidth="1"/>
    <col min="11004" max="11005" width="9.140625" style="41" hidden="1" customWidth="1"/>
    <col min="11006" max="11006" width="18.28515625" style="41" customWidth="1"/>
    <col min="11007" max="11007" width="64.85546875" style="41" customWidth="1"/>
    <col min="11008" max="11011" width="9.140625" style="41"/>
    <col min="11012" max="11012" width="14.85546875" style="41" customWidth="1"/>
    <col min="11013" max="11256" width="9.140625" style="41"/>
    <col min="11257" max="11257" width="37.7109375" style="41" customWidth="1"/>
    <col min="11258" max="11258" width="9.140625" style="41"/>
    <col min="11259" max="11259" width="12.85546875" style="41" customWidth="1"/>
    <col min="11260" max="11261" width="9.140625" style="41" hidden="1" customWidth="1"/>
    <col min="11262" max="11262" width="18.28515625" style="41" customWidth="1"/>
    <col min="11263" max="11263" width="64.85546875" style="41" customWidth="1"/>
    <col min="11264" max="11267" width="9.140625" style="41"/>
    <col min="11268" max="11268" width="14.85546875" style="41" customWidth="1"/>
    <col min="11269" max="11512" width="9.140625" style="41"/>
    <col min="11513" max="11513" width="37.7109375" style="41" customWidth="1"/>
    <col min="11514" max="11514" width="9.140625" style="41"/>
    <col min="11515" max="11515" width="12.85546875" style="41" customWidth="1"/>
    <col min="11516" max="11517" width="9.140625" style="41" hidden="1" customWidth="1"/>
    <col min="11518" max="11518" width="18.28515625" style="41" customWidth="1"/>
    <col min="11519" max="11519" width="64.85546875" style="41" customWidth="1"/>
    <col min="11520" max="11523" width="9.140625" style="41"/>
    <col min="11524" max="11524" width="14.85546875" style="41" customWidth="1"/>
    <col min="11525" max="11768" width="9.140625" style="41"/>
    <col min="11769" max="11769" width="37.7109375" style="41" customWidth="1"/>
    <col min="11770" max="11770" width="9.140625" style="41"/>
    <col min="11771" max="11771" width="12.85546875" style="41" customWidth="1"/>
    <col min="11772" max="11773" width="9.140625" style="41" hidden="1" customWidth="1"/>
    <col min="11774" max="11774" width="18.28515625" style="41" customWidth="1"/>
    <col min="11775" max="11775" width="64.85546875" style="41" customWidth="1"/>
    <col min="11776" max="11779" width="9.140625" style="41"/>
    <col min="11780" max="11780" width="14.85546875" style="41" customWidth="1"/>
    <col min="11781" max="12024" width="9.140625" style="41"/>
    <col min="12025" max="12025" width="37.7109375" style="41" customWidth="1"/>
    <col min="12026" max="12026" width="9.140625" style="41"/>
    <col min="12027" max="12027" width="12.85546875" style="41" customWidth="1"/>
    <col min="12028" max="12029" width="9.140625" style="41" hidden="1" customWidth="1"/>
    <col min="12030" max="12030" width="18.28515625" style="41" customWidth="1"/>
    <col min="12031" max="12031" width="64.85546875" style="41" customWidth="1"/>
    <col min="12032" max="12035" width="9.140625" style="41"/>
    <col min="12036" max="12036" width="14.85546875" style="41" customWidth="1"/>
    <col min="12037" max="12280" width="9.140625" style="41"/>
    <col min="12281" max="12281" width="37.7109375" style="41" customWidth="1"/>
    <col min="12282" max="12282" width="9.140625" style="41"/>
    <col min="12283" max="12283" width="12.85546875" style="41" customWidth="1"/>
    <col min="12284" max="12285" width="9.140625" style="41" hidden="1" customWidth="1"/>
    <col min="12286" max="12286" width="18.28515625" style="41" customWidth="1"/>
    <col min="12287" max="12287" width="64.85546875" style="41" customWidth="1"/>
    <col min="12288" max="12291" width="9.140625" style="41"/>
    <col min="12292" max="12292" width="14.85546875" style="41" customWidth="1"/>
    <col min="12293" max="12536" width="9.140625" style="41"/>
    <col min="12537" max="12537" width="37.7109375" style="41" customWidth="1"/>
    <col min="12538" max="12538" width="9.140625" style="41"/>
    <col min="12539" max="12539" width="12.85546875" style="41" customWidth="1"/>
    <col min="12540" max="12541" width="9.140625" style="41" hidden="1" customWidth="1"/>
    <col min="12542" max="12542" width="18.28515625" style="41" customWidth="1"/>
    <col min="12543" max="12543" width="64.85546875" style="41" customWidth="1"/>
    <col min="12544" max="12547" width="9.140625" style="41"/>
    <col min="12548" max="12548" width="14.85546875" style="41" customWidth="1"/>
    <col min="12549" max="12792" width="9.140625" style="41"/>
    <col min="12793" max="12793" width="37.7109375" style="41" customWidth="1"/>
    <col min="12794" max="12794" width="9.140625" style="41"/>
    <col min="12795" max="12795" width="12.85546875" style="41" customWidth="1"/>
    <col min="12796" max="12797" width="9.140625" style="41" hidden="1" customWidth="1"/>
    <col min="12798" max="12798" width="18.28515625" style="41" customWidth="1"/>
    <col min="12799" max="12799" width="64.85546875" style="41" customWidth="1"/>
    <col min="12800" max="12803" width="9.140625" style="41"/>
    <col min="12804" max="12804" width="14.85546875" style="41" customWidth="1"/>
    <col min="12805" max="13048" width="9.140625" style="41"/>
    <col min="13049" max="13049" width="37.7109375" style="41" customWidth="1"/>
    <col min="13050" max="13050" width="9.140625" style="41"/>
    <col min="13051" max="13051" width="12.85546875" style="41" customWidth="1"/>
    <col min="13052" max="13053" width="9.140625" style="41" hidden="1" customWidth="1"/>
    <col min="13054" max="13054" width="18.28515625" style="41" customWidth="1"/>
    <col min="13055" max="13055" width="64.85546875" style="41" customWidth="1"/>
    <col min="13056" max="13059" width="9.140625" style="41"/>
    <col min="13060" max="13060" width="14.85546875" style="41" customWidth="1"/>
    <col min="13061" max="13304" width="9.140625" style="41"/>
    <col min="13305" max="13305" width="37.7109375" style="41" customWidth="1"/>
    <col min="13306" max="13306" width="9.140625" style="41"/>
    <col min="13307" max="13307" width="12.85546875" style="41" customWidth="1"/>
    <col min="13308" max="13309" width="9.140625" style="41" hidden="1" customWidth="1"/>
    <col min="13310" max="13310" width="18.28515625" style="41" customWidth="1"/>
    <col min="13311" max="13311" width="64.85546875" style="41" customWidth="1"/>
    <col min="13312" max="13315" width="9.140625" style="41"/>
    <col min="13316" max="13316" width="14.85546875" style="41" customWidth="1"/>
    <col min="13317" max="13560" width="9.140625" style="41"/>
    <col min="13561" max="13561" width="37.7109375" style="41" customWidth="1"/>
    <col min="13562" max="13562" width="9.140625" style="41"/>
    <col min="13563" max="13563" width="12.85546875" style="41" customWidth="1"/>
    <col min="13564" max="13565" width="9.140625" style="41" hidden="1" customWidth="1"/>
    <col min="13566" max="13566" width="18.28515625" style="41" customWidth="1"/>
    <col min="13567" max="13567" width="64.85546875" style="41" customWidth="1"/>
    <col min="13568" max="13571" width="9.140625" style="41"/>
    <col min="13572" max="13572" width="14.85546875" style="41" customWidth="1"/>
    <col min="13573" max="13816" width="9.140625" style="41"/>
    <col min="13817" max="13817" width="37.7109375" style="41" customWidth="1"/>
    <col min="13818" max="13818" width="9.140625" style="41"/>
    <col min="13819" max="13819" width="12.85546875" style="41" customWidth="1"/>
    <col min="13820" max="13821" width="9.140625" style="41" hidden="1" customWidth="1"/>
    <col min="13822" max="13822" width="18.28515625" style="41" customWidth="1"/>
    <col min="13823" max="13823" width="64.85546875" style="41" customWidth="1"/>
    <col min="13824" max="13827" width="9.140625" style="41"/>
    <col min="13828" max="13828" width="14.85546875" style="41" customWidth="1"/>
    <col min="13829" max="14072" width="9.140625" style="41"/>
    <col min="14073" max="14073" width="37.7109375" style="41" customWidth="1"/>
    <col min="14074" max="14074" width="9.140625" style="41"/>
    <col min="14075" max="14075" width="12.85546875" style="41" customWidth="1"/>
    <col min="14076" max="14077" width="9.140625" style="41" hidden="1" customWidth="1"/>
    <col min="14078" max="14078" width="18.28515625" style="41" customWidth="1"/>
    <col min="14079" max="14079" width="64.85546875" style="41" customWidth="1"/>
    <col min="14080" max="14083" width="9.140625" style="41"/>
    <col min="14084" max="14084" width="14.85546875" style="41" customWidth="1"/>
    <col min="14085" max="14328" width="9.140625" style="41"/>
    <col min="14329" max="14329" width="37.7109375" style="41" customWidth="1"/>
    <col min="14330" max="14330" width="9.140625" style="41"/>
    <col min="14331" max="14331" width="12.85546875" style="41" customWidth="1"/>
    <col min="14332" max="14333" width="9.140625" style="41" hidden="1" customWidth="1"/>
    <col min="14334" max="14334" width="18.28515625" style="41" customWidth="1"/>
    <col min="14335" max="14335" width="64.85546875" style="41" customWidth="1"/>
    <col min="14336" max="14339" width="9.140625" style="41"/>
    <col min="14340" max="14340" width="14.85546875" style="41" customWidth="1"/>
    <col min="14341" max="14584" width="9.140625" style="41"/>
    <col min="14585" max="14585" width="37.7109375" style="41" customWidth="1"/>
    <col min="14586" max="14586" width="9.140625" style="41"/>
    <col min="14587" max="14587" width="12.85546875" style="41" customWidth="1"/>
    <col min="14588" max="14589" width="9.140625" style="41" hidden="1" customWidth="1"/>
    <col min="14590" max="14590" width="18.28515625" style="41" customWidth="1"/>
    <col min="14591" max="14591" width="64.85546875" style="41" customWidth="1"/>
    <col min="14592" max="14595" width="9.140625" style="41"/>
    <col min="14596" max="14596" width="14.85546875" style="41" customWidth="1"/>
    <col min="14597" max="14840" width="9.140625" style="41"/>
    <col min="14841" max="14841" width="37.7109375" style="41" customWidth="1"/>
    <col min="14842" max="14842" width="9.140625" style="41"/>
    <col min="14843" max="14843" width="12.85546875" style="41" customWidth="1"/>
    <col min="14844" max="14845" width="9.140625" style="41" hidden="1" customWidth="1"/>
    <col min="14846" max="14846" width="18.28515625" style="41" customWidth="1"/>
    <col min="14847" max="14847" width="64.85546875" style="41" customWidth="1"/>
    <col min="14848" max="14851" width="9.140625" style="41"/>
    <col min="14852" max="14852" width="14.85546875" style="41" customWidth="1"/>
    <col min="14853" max="15096" width="9.140625" style="41"/>
    <col min="15097" max="15097" width="37.7109375" style="41" customWidth="1"/>
    <col min="15098" max="15098" width="9.140625" style="41"/>
    <col min="15099" max="15099" width="12.85546875" style="41" customWidth="1"/>
    <col min="15100" max="15101" width="9.140625" style="41" hidden="1" customWidth="1"/>
    <col min="15102" max="15102" width="18.28515625" style="41" customWidth="1"/>
    <col min="15103" max="15103" width="64.85546875" style="41" customWidth="1"/>
    <col min="15104" max="15107" width="9.140625" style="41"/>
    <col min="15108" max="15108" width="14.85546875" style="41" customWidth="1"/>
    <col min="15109" max="15352" width="9.140625" style="41"/>
    <col min="15353" max="15353" width="37.7109375" style="41" customWidth="1"/>
    <col min="15354" max="15354" width="9.140625" style="41"/>
    <col min="15355" max="15355" width="12.85546875" style="41" customWidth="1"/>
    <col min="15356" max="15357" width="9.140625" style="41" hidden="1" customWidth="1"/>
    <col min="15358" max="15358" width="18.28515625" style="41" customWidth="1"/>
    <col min="15359" max="15359" width="64.85546875" style="41" customWidth="1"/>
    <col min="15360" max="15363" width="9.140625" style="41"/>
    <col min="15364" max="15364" width="14.85546875" style="41" customWidth="1"/>
    <col min="15365" max="15608" width="9.140625" style="41"/>
    <col min="15609" max="15609" width="37.7109375" style="41" customWidth="1"/>
    <col min="15610" max="15610" width="9.140625" style="41"/>
    <col min="15611" max="15611" width="12.85546875" style="41" customWidth="1"/>
    <col min="15612" max="15613" width="9.140625" style="41" hidden="1" customWidth="1"/>
    <col min="15614" max="15614" width="18.28515625" style="41" customWidth="1"/>
    <col min="15615" max="15615" width="64.85546875" style="41" customWidth="1"/>
    <col min="15616" max="15619" width="9.140625" style="41"/>
    <col min="15620" max="15620" width="14.85546875" style="41" customWidth="1"/>
    <col min="15621" max="15864" width="9.140625" style="41"/>
    <col min="15865" max="15865" width="37.7109375" style="41" customWidth="1"/>
    <col min="15866" max="15866" width="9.140625" style="41"/>
    <col min="15867" max="15867" width="12.85546875" style="41" customWidth="1"/>
    <col min="15868" max="15869" width="9.140625" style="41" hidden="1" customWidth="1"/>
    <col min="15870" max="15870" width="18.28515625" style="41" customWidth="1"/>
    <col min="15871" max="15871" width="64.85546875" style="41" customWidth="1"/>
    <col min="15872" max="15875" width="9.140625" style="41"/>
    <col min="15876" max="15876" width="14.85546875" style="41" customWidth="1"/>
    <col min="15877" max="16120" width="9.140625" style="41"/>
    <col min="16121" max="16121" width="37.7109375" style="41" customWidth="1"/>
    <col min="16122" max="16122" width="9.140625" style="41"/>
    <col min="16123" max="16123" width="12.85546875" style="41" customWidth="1"/>
    <col min="16124" max="16125" width="9.140625" style="41" hidden="1" customWidth="1"/>
    <col min="16126" max="16126" width="18.28515625" style="41" customWidth="1"/>
    <col min="16127" max="16127" width="64.85546875" style="41" customWidth="1"/>
    <col min="16128" max="16131" width="9.140625" style="41"/>
    <col min="16132" max="16132" width="14.85546875" style="41" customWidth="1"/>
    <col min="16133" max="16381" width="9.140625" style="41"/>
    <col min="16382" max="16384" width="9.140625" style="41" customWidth="1"/>
  </cols>
  <sheetData>
    <row r="1" spans="1:40" ht="18.75" x14ac:dyDescent="0.25">
      <c r="J1" s="24" t="s">
        <v>66</v>
      </c>
    </row>
    <row r="2" spans="1:40" ht="18.75" x14ac:dyDescent="0.3">
      <c r="J2" s="11" t="s">
        <v>8</v>
      </c>
    </row>
    <row r="3" spans="1:40" ht="18.75" x14ac:dyDescent="0.3">
      <c r="J3" s="11" t="s">
        <v>65</v>
      </c>
    </row>
    <row r="4" spans="1:40" ht="18" x14ac:dyDescent="0.35">
      <c r="I4" s="11"/>
    </row>
    <row r="5" spans="1:40" ht="15.6" x14ac:dyDescent="0.3">
      <c r="A5" s="282" t="str">
        <f>'1. паспорт местоположение'!A5:C5</f>
        <v>Год раскрытия информации: _2 квартал 2023_ год</v>
      </c>
      <c r="B5" s="282"/>
      <c r="C5" s="282"/>
      <c r="D5" s="282"/>
      <c r="E5" s="282"/>
      <c r="F5" s="282"/>
      <c r="G5" s="282"/>
      <c r="H5" s="282"/>
      <c r="I5" s="282"/>
      <c r="J5" s="282"/>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row>
    <row r="6" spans="1:40" ht="18" x14ac:dyDescent="0.35">
      <c r="I6" s="11"/>
    </row>
    <row r="7" spans="1:40" ht="18.75" x14ac:dyDescent="0.25">
      <c r="A7" s="283" t="s">
        <v>7</v>
      </c>
      <c r="B7" s="283"/>
      <c r="C7" s="283"/>
      <c r="D7" s="283"/>
      <c r="E7" s="283"/>
      <c r="F7" s="283"/>
      <c r="G7" s="283"/>
      <c r="H7" s="283"/>
      <c r="I7" s="283"/>
      <c r="J7" s="283"/>
    </row>
    <row r="8" spans="1:40" ht="17.45" x14ac:dyDescent="0.3">
      <c r="A8" s="283"/>
      <c r="B8" s="283"/>
      <c r="C8" s="283"/>
      <c r="D8" s="283"/>
      <c r="E8" s="283"/>
      <c r="F8" s="283"/>
      <c r="G8" s="283"/>
      <c r="H8" s="283"/>
      <c r="I8" s="283"/>
      <c r="J8" s="283"/>
    </row>
    <row r="9" spans="1:40" ht="15.6" x14ac:dyDescent="0.3">
      <c r="A9" s="284" t="str">
        <f>'1. паспорт местоположение'!A9:C9</f>
        <v>Общество с ограниченной ответственностью "ПК-ЭНЕРГО"</v>
      </c>
      <c r="B9" s="284"/>
      <c r="C9" s="284"/>
      <c r="D9" s="284"/>
      <c r="E9" s="284"/>
      <c r="F9" s="284"/>
      <c r="G9" s="284"/>
      <c r="H9" s="284"/>
      <c r="I9" s="284"/>
      <c r="J9" s="284"/>
    </row>
    <row r="10" spans="1:40" x14ac:dyDescent="0.25">
      <c r="A10" s="278" t="s">
        <v>6</v>
      </c>
      <c r="B10" s="278"/>
      <c r="C10" s="278"/>
      <c r="D10" s="278"/>
      <c r="E10" s="278"/>
      <c r="F10" s="278"/>
      <c r="G10" s="278"/>
      <c r="H10" s="278"/>
      <c r="I10" s="278"/>
      <c r="J10" s="278"/>
    </row>
    <row r="11" spans="1:40" ht="17.45" x14ac:dyDescent="0.3">
      <c r="A11" s="283"/>
      <c r="B11" s="283"/>
      <c r="C11" s="283"/>
      <c r="D11" s="283"/>
      <c r="E11" s="283"/>
      <c r="F11" s="283"/>
      <c r="G11" s="283"/>
      <c r="H11" s="283"/>
      <c r="I11" s="283"/>
      <c r="J11" s="283"/>
    </row>
    <row r="12" spans="1:40" ht="15.6" x14ac:dyDescent="0.3">
      <c r="A12" s="291" t="str">
        <f>'1. паспорт местоположение'!A12:C12</f>
        <v>J_PC20202418</v>
      </c>
      <c r="B12" s="291"/>
      <c r="C12" s="291"/>
      <c r="D12" s="291"/>
      <c r="E12" s="291"/>
      <c r="F12" s="291"/>
      <c r="G12" s="291"/>
      <c r="H12" s="291"/>
      <c r="I12" s="291"/>
      <c r="J12" s="291"/>
    </row>
    <row r="13" spans="1:40" x14ac:dyDescent="0.25">
      <c r="A13" s="278" t="s">
        <v>5</v>
      </c>
      <c r="B13" s="278"/>
      <c r="C13" s="278"/>
      <c r="D13" s="278"/>
      <c r="E13" s="278"/>
      <c r="F13" s="278"/>
      <c r="G13" s="278"/>
      <c r="H13" s="278"/>
      <c r="I13" s="278"/>
      <c r="J13" s="278"/>
    </row>
    <row r="14" spans="1:40" ht="18" x14ac:dyDescent="0.3">
      <c r="A14" s="285"/>
      <c r="B14" s="285"/>
      <c r="C14" s="285"/>
      <c r="D14" s="285"/>
      <c r="E14" s="285"/>
      <c r="F14" s="285"/>
      <c r="G14" s="285"/>
      <c r="H14" s="285"/>
      <c r="I14" s="285"/>
      <c r="J14" s="285"/>
    </row>
    <row r="15" spans="1:40" ht="15.6" x14ac:dyDescent="0.3">
      <c r="A15" s="291" t="str">
        <f>'1. паспорт местоположение'!A15:C15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v>
      </c>
      <c r="B15" s="291"/>
      <c r="C15" s="291"/>
      <c r="D15" s="291"/>
      <c r="E15" s="291"/>
      <c r="F15" s="291"/>
      <c r="G15" s="291"/>
      <c r="H15" s="291"/>
      <c r="I15" s="291"/>
      <c r="J15" s="291"/>
    </row>
    <row r="16" spans="1:40" x14ac:dyDescent="0.25">
      <c r="A16" s="278" t="s">
        <v>4</v>
      </c>
      <c r="B16" s="278"/>
      <c r="C16" s="278"/>
      <c r="D16" s="278"/>
      <c r="E16" s="278"/>
      <c r="F16" s="278"/>
      <c r="G16" s="278"/>
      <c r="H16" s="278"/>
      <c r="I16" s="278"/>
      <c r="J16" s="278"/>
    </row>
    <row r="17" spans="1:10" ht="15.75" customHeight="1" x14ac:dyDescent="0.3">
      <c r="J17" s="88"/>
    </row>
    <row r="18" spans="1:10" ht="15.6" x14ac:dyDescent="0.3">
      <c r="I18" s="29"/>
    </row>
    <row r="19" spans="1:10" customFormat="1" ht="15.75" customHeight="1" x14ac:dyDescent="0.25">
      <c r="A19" s="335" t="s">
        <v>427</v>
      </c>
      <c r="B19" s="335"/>
      <c r="C19" s="335"/>
      <c r="D19" s="335"/>
      <c r="E19" s="335"/>
      <c r="F19" s="335"/>
      <c r="G19" s="335"/>
      <c r="H19" s="335"/>
      <c r="I19" s="335"/>
      <c r="J19" s="335"/>
    </row>
    <row r="20" spans="1:10" customFormat="1" ht="15.6" x14ac:dyDescent="0.3">
      <c r="A20" s="232"/>
      <c r="B20" s="232"/>
      <c r="C20" s="41"/>
      <c r="D20" s="41"/>
      <c r="E20" s="41"/>
      <c r="F20" s="41"/>
      <c r="G20" s="41"/>
      <c r="H20" s="41"/>
      <c r="I20" s="41"/>
      <c r="J20" s="41"/>
    </row>
    <row r="21" spans="1:10" customFormat="1" ht="15.75" customHeight="1" x14ac:dyDescent="0.25">
      <c r="A21" s="337" t="s">
        <v>217</v>
      </c>
      <c r="B21" s="337" t="s">
        <v>216</v>
      </c>
      <c r="C21" s="338" t="s">
        <v>361</v>
      </c>
      <c r="D21" s="338"/>
      <c r="E21" s="338"/>
      <c r="F21" s="338"/>
      <c r="G21" s="337" t="s">
        <v>215</v>
      </c>
      <c r="H21" s="337" t="s">
        <v>363</v>
      </c>
      <c r="I21" s="337" t="s">
        <v>214</v>
      </c>
      <c r="J21" s="336" t="s">
        <v>362</v>
      </c>
    </row>
    <row r="22" spans="1:10" customFormat="1" ht="28.9" customHeight="1" x14ac:dyDescent="0.25">
      <c r="A22" s="337"/>
      <c r="B22" s="337"/>
      <c r="C22" s="337" t="s">
        <v>2</v>
      </c>
      <c r="D22" s="337"/>
      <c r="E22" s="337" t="s">
        <v>1</v>
      </c>
      <c r="F22" s="337"/>
      <c r="G22" s="337"/>
      <c r="H22" s="337"/>
      <c r="I22" s="337"/>
      <c r="J22" s="336"/>
    </row>
    <row r="23" spans="1:10" customFormat="1" ht="31.5" x14ac:dyDescent="0.25">
      <c r="A23" s="337"/>
      <c r="B23" s="337"/>
      <c r="C23" s="44" t="s">
        <v>213</v>
      </c>
      <c r="D23" s="44" t="s">
        <v>212</v>
      </c>
      <c r="E23" s="44" t="s">
        <v>213</v>
      </c>
      <c r="F23" s="44" t="s">
        <v>212</v>
      </c>
      <c r="G23" s="337"/>
      <c r="H23" s="337"/>
      <c r="I23" s="337"/>
      <c r="J23" s="336"/>
    </row>
    <row r="24" spans="1:10" customFormat="1" ht="15.6" x14ac:dyDescent="0.3">
      <c r="A24" s="231">
        <v>1</v>
      </c>
      <c r="B24" s="231">
        <v>2</v>
      </c>
      <c r="C24" s="44">
        <v>3</v>
      </c>
      <c r="D24" s="44">
        <v>4</v>
      </c>
      <c r="E24" s="44">
        <v>7</v>
      </c>
      <c r="F24" s="44">
        <v>8</v>
      </c>
      <c r="G24" s="44">
        <v>9</v>
      </c>
      <c r="H24" s="44">
        <v>10</v>
      </c>
      <c r="I24" s="44">
        <v>11</v>
      </c>
      <c r="J24" s="44">
        <v>12</v>
      </c>
    </row>
    <row r="25" spans="1:10" customFormat="1" x14ac:dyDescent="0.25">
      <c r="A25" s="44">
        <v>1</v>
      </c>
      <c r="B25" s="45" t="s">
        <v>211</v>
      </c>
      <c r="C25" s="110"/>
      <c r="D25" s="111"/>
      <c r="E25" s="111"/>
      <c r="F25" s="111"/>
      <c r="G25" s="111"/>
      <c r="H25" s="111"/>
      <c r="I25" s="112"/>
      <c r="J25" s="113"/>
    </row>
    <row r="26" spans="1:10" customFormat="1" x14ac:dyDescent="0.25">
      <c r="A26" s="221" t="s">
        <v>210</v>
      </c>
      <c r="B26" s="46" t="s">
        <v>368</v>
      </c>
      <c r="C26" s="114" t="s">
        <v>466</v>
      </c>
      <c r="D26" s="114" t="s">
        <v>466</v>
      </c>
      <c r="E26" s="114" t="s">
        <v>466</v>
      </c>
      <c r="F26" s="114" t="s">
        <v>466</v>
      </c>
      <c r="G26" s="115"/>
      <c r="H26" s="115"/>
      <c r="I26" s="115"/>
      <c r="J26" s="113"/>
    </row>
    <row r="27" spans="1:10" customFormat="1" ht="31.5" x14ac:dyDescent="0.25">
      <c r="A27" s="221" t="s">
        <v>209</v>
      </c>
      <c r="B27" s="46" t="s">
        <v>370</v>
      </c>
      <c r="C27" s="114" t="s">
        <v>466</v>
      </c>
      <c r="D27" s="114" t="s">
        <v>466</v>
      </c>
      <c r="E27" s="114" t="s">
        <v>466</v>
      </c>
      <c r="F27" s="114" t="s">
        <v>466</v>
      </c>
      <c r="G27" s="115"/>
      <c r="H27" s="115"/>
      <c r="I27" s="115"/>
      <c r="J27" s="113"/>
    </row>
    <row r="28" spans="1:10" customFormat="1" ht="63" x14ac:dyDescent="0.25">
      <c r="A28" s="221" t="s">
        <v>369</v>
      </c>
      <c r="B28" s="46" t="s">
        <v>374</v>
      </c>
      <c r="C28" s="114" t="s">
        <v>466</v>
      </c>
      <c r="D28" s="114" t="s">
        <v>466</v>
      </c>
      <c r="E28" s="114" t="s">
        <v>466</v>
      </c>
      <c r="F28" s="114" t="s">
        <v>466</v>
      </c>
      <c r="G28" s="115"/>
      <c r="H28" s="115"/>
      <c r="I28" s="115"/>
      <c r="J28" s="113"/>
    </row>
    <row r="29" spans="1:10" customFormat="1" ht="31.5" x14ac:dyDescent="0.25">
      <c r="A29" s="221" t="s">
        <v>208</v>
      </c>
      <c r="B29" s="46" t="s">
        <v>373</v>
      </c>
      <c r="C29" s="114" t="s">
        <v>466</v>
      </c>
      <c r="D29" s="114" t="s">
        <v>466</v>
      </c>
      <c r="E29" s="114" t="s">
        <v>466</v>
      </c>
      <c r="F29" s="114" t="s">
        <v>466</v>
      </c>
      <c r="G29" s="115"/>
      <c r="H29" s="115"/>
      <c r="I29" s="115"/>
      <c r="J29" s="113"/>
    </row>
    <row r="30" spans="1:10" customFormat="1" ht="31.5" x14ac:dyDescent="0.25">
      <c r="A30" s="221" t="s">
        <v>207</v>
      </c>
      <c r="B30" s="46" t="s">
        <v>375</v>
      </c>
      <c r="C30" s="114" t="s">
        <v>466</v>
      </c>
      <c r="D30" s="114" t="s">
        <v>466</v>
      </c>
      <c r="E30" s="114" t="s">
        <v>466</v>
      </c>
      <c r="F30" s="114" t="s">
        <v>466</v>
      </c>
      <c r="G30" s="115"/>
      <c r="H30" s="115"/>
      <c r="I30" s="115"/>
      <c r="J30" s="113"/>
    </row>
    <row r="31" spans="1:10" customFormat="1" ht="31.5" x14ac:dyDescent="0.25">
      <c r="A31" s="221" t="s">
        <v>206</v>
      </c>
      <c r="B31" s="43" t="s">
        <v>371</v>
      </c>
      <c r="C31" s="114" t="s">
        <v>466</v>
      </c>
      <c r="D31" s="114" t="s">
        <v>466</v>
      </c>
      <c r="E31" s="114" t="s">
        <v>466</v>
      </c>
      <c r="F31" s="114" t="s">
        <v>466</v>
      </c>
      <c r="G31" s="115"/>
      <c r="H31" s="115"/>
      <c r="I31" s="115"/>
      <c r="J31" s="113"/>
    </row>
    <row r="32" spans="1:10" customFormat="1" ht="31.5" x14ac:dyDescent="0.25">
      <c r="A32" s="221" t="s">
        <v>204</v>
      </c>
      <c r="B32" s="43" t="s">
        <v>376</v>
      </c>
      <c r="C32" s="114" t="s">
        <v>466</v>
      </c>
      <c r="D32" s="114" t="s">
        <v>466</v>
      </c>
      <c r="E32" s="114" t="s">
        <v>466</v>
      </c>
      <c r="F32" s="114" t="s">
        <v>466</v>
      </c>
      <c r="G32" s="115"/>
      <c r="H32" s="115"/>
      <c r="I32" s="115"/>
      <c r="J32" s="113"/>
    </row>
    <row r="33" spans="1:10" customFormat="1" ht="47.25" x14ac:dyDescent="0.25">
      <c r="A33" s="221" t="s">
        <v>387</v>
      </c>
      <c r="B33" s="43" t="s">
        <v>305</v>
      </c>
      <c r="C33" s="114" t="s">
        <v>466</v>
      </c>
      <c r="D33" s="114" t="s">
        <v>466</v>
      </c>
      <c r="E33" s="114" t="s">
        <v>466</v>
      </c>
      <c r="F33" s="114" t="s">
        <v>466</v>
      </c>
      <c r="G33" s="115"/>
      <c r="H33" s="115"/>
      <c r="I33" s="115"/>
      <c r="J33" s="113"/>
    </row>
    <row r="34" spans="1:10" customFormat="1" ht="63" x14ac:dyDescent="0.25">
      <c r="A34" s="221" t="s">
        <v>388</v>
      </c>
      <c r="B34" s="43" t="s">
        <v>380</v>
      </c>
      <c r="C34" s="114" t="s">
        <v>466</v>
      </c>
      <c r="D34" s="114" t="s">
        <v>466</v>
      </c>
      <c r="E34" s="114" t="s">
        <v>466</v>
      </c>
      <c r="F34" s="114" t="s">
        <v>466</v>
      </c>
      <c r="G34" s="115"/>
      <c r="H34" s="115"/>
      <c r="I34" s="115"/>
      <c r="J34" s="113"/>
    </row>
    <row r="35" spans="1:10" customFormat="1" ht="31.5" x14ac:dyDescent="0.25">
      <c r="A35" s="221" t="s">
        <v>389</v>
      </c>
      <c r="B35" s="43" t="s">
        <v>205</v>
      </c>
      <c r="C35" s="114" t="s">
        <v>466</v>
      </c>
      <c r="D35" s="114" t="s">
        <v>466</v>
      </c>
      <c r="E35" s="114" t="s">
        <v>466</v>
      </c>
      <c r="F35" s="114" t="s">
        <v>466</v>
      </c>
      <c r="G35" s="115"/>
      <c r="H35" s="115"/>
      <c r="I35" s="115"/>
      <c r="J35" s="113"/>
    </row>
    <row r="36" spans="1:10" customFormat="1" ht="31.5" x14ac:dyDescent="0.25">
      <c r="A36" s="221" t="s">
        <v>390</v>
      </c>
      <c r="B36" s="43" t="s">
        <v>372</v>
      </c>
      <c r="C36" s="114" t="s">
        <v>466</v>
      </c>
      <c r="D36" s="114" t="s">
        <v>466</v>
      </c>
      <c r="E36" s="114" t="s">
        <v>466</v>
      </c>
      <c r="F36" s="114" t="s">
        <v>466</v>
      </c>
      <c r="G36" s="115"/>
      <c r="H36" s="115"/>
      <c r="I36" s="115"/>
      <c r="J36" s="113"/>
    </row>
    <row r="37" spans="1:10" customFormat="1" x14ac:dyDescent="0.25">
      <c r="A37" s="221" t="s">
        <v>391</v>
      </c>
      <c r="B37" s="43" t="s">
        <v>203</v>
      </c>
      <c r="C37" s="114" t="s">
        <v>466</v>
      </c>
      <c r="D37" s="114" t="s">
        <v>466</v>
      </c>
      <c r="E37" s="114" t="s">
        <v>466</v>
      </c>
      <c r="F37" s="114" t="s">
        <v>466</v>
      </c>
      <c r="G37" s="115"/>
      <c r="H37" s="115"/>
      <c r="I37" s="115"/>
      <c r="J37" s="113"/>
    </row>
    <row r="38" spans="1:10" customFormat="1" x14ac:dyDescent="0.25">
      <c r="A38" s="221" t="s">
        <v>506</v>
      </c>
      <c r="B38" s="46" t="s">
        <v>202</v>
      </c>
      <c r="C38" s="247">
        <v>2021</v>
      </c>
      <c r="D38" s="247" t="s">
        <v>535</v>
      </c>
      <c r="E38" s="247" t="s">
        <v>534</v>
      </c>
      <c r="F38" s="247" t="s">
        <v>309</v>
      </c>
      <c r="G38" s="115">
        <v>50</v>
      </c>
      <c r="H38" s="115">
        <v>100</v>
      </c>
      <c r="I38" s="115"/>
      <c r="J38" s="222"/>
    </row>
    <row r="39" spans="1:10" customFormat="1" ht="78.75" x14ac:dyDescent="0.25">
      <c r="A39" s="44">
        <v>2</v>
      </c>
      <c r="B39" s="223" t="s">
        <v>377</v>
      </c>
      <c r="C39" s="224"/>
      <c r="D39" s="224"/>
      <c r="E39" s="224"/>
      <c r="F39" s="224"/>
      <c r="G39" s="225"/>
      <c r="H39" s="225"/>
      <c r="I39" s="225"/>
      <c r="J39" s="226"/>
    </row>
    <row r="40" spans="1:10" customFormat="1" x14ac:dyDescent="0.25">
      <c r="A40" s="221" t="s">
        <v>201</v>
      </c>
      <c r="B40" s="43" t="s">
        <v>379</v>
      </c>
      <c r="C40" s="114" t="s">
        <v>466</v>
      </c>
      <c r="D40" s="114" t="s">
        <v>466</v>
      </c>
      <c r="E40" s="114" t="s">
        <v>466</v>
      </c>
      <c r="F40" s="114" t="s">
        <v>466</v>
      </c>
      <c r="G40" s="115"/>
      <c r="H40" s="115"/>
      <c r="I40" s="115"/>
      <c r="J40" s="113"/>
    </row>
    <row r="41" spans="1:10" customFormat="1" ht="47.25" x14ac:dyDescent="0.25">
      <c r="A41" s="221" t="s">
        <v>200</v>
      </c>
      <c r="B41" s="46" t="s">
        <v>458</v>
      </c>
      <c r="C41" s="247">
        <v>2021</v>
      </c>
      <c r="D41" s="247" t="s">
        <v>535</v>
      </c>
      <c r="E41" s="247" t="s">
        <v>534</v>
      </c>
      <c r="F41" s="247" t="s">
        <v>309</v>
      </c>
      <c r="G41" s="115">
        <v>50</v>
      </c>
      <c r="H41" s="115"/>
      <c r="I41" s="115"/>
      <c r="J41" s="113"/>
    </row>
    <row r="42" spans="1:10" s="55" customFormat="1" ht="31.5" x14ac:dyDescent="0.25">
      <c r="A42" s="44">
        <v>3</v>
      </c>
      <c r="B42" s="223" t="s">
        <v>378</v>
      </c>
      <c r="C42" s="224"/>
      <c r="D42" s="224"/>
      <c r="E42" s="224"/>
      <c r="F42" s="224"/>
      <c r="G42" s="225"/>
      <c r="H42" s="225"/>
      <c r="I42" s="225"/>
      <c r="J42" s="113"/>
    </row>
    <row r="43" spans="1:10" s="233" customFormat="1" x14ac:dyDescent="0.25">
      <c r="A43" s="227" t="s">
        <v>199</v>
      </c>
      <c r="B43" s="228" t="s">
        <v>197</v>
      </c>
      <c r="C43" s="247">
        <v>2021</v>
      </c>
      <c r="D43" s="247" t="s">
        <v>535</v>
      </c>
      <c r="E43" s="247" t="s">
        <v>534</v>
      </c>
      <c r="F43" s="247" t="s">
        <v>309</v>
      </c>
      <c r="G43" s="115">
        <v>50</v>
      </c>
      <c r="H43" s="115"/>
      <c r="I43" s="229"/>
      <c r="J43" s="228"/>
    </row>
    <row r="44" spans="1:10" customFormat="1" x14ac:dyDescent="0.25">
      <c r="A44" s="221" t="s">
        <v>198</v>
      </c>
      <c r="B44" s="43" t="s">
        <v>195</v>
      </c>
      <c r="C44" s="247">
        <v>2021</v>
      </c>
      <c r="D44" s="247" t="s">
        <v>535</v>
      </c>
      <c r="E44" s="247" t="s">
        <v>534</v>
      </c>
      <c r="F44" s="247" t="s">
        <v>309</v>
      </c>
      <c r="G44" s="115">
        <v>50</v>
      </c>
      <c r="H44" s="115"/>
      <c r="I44" s="115"/>
      <c r="J44" s="113"/>
    </row>
    <row r="45" spans="1:10" customFormat="1" ht="78.75" x14ac:dyDescent="0.25">
      <c r="A45" s="221" t="s">
        <v>196</v>
      </c>
      <c r="B45" s="43" t="s">
        <v>383</v>
      </c>
      <c r="C45" s="114" t="s">
        <v>466</v>
      </c>
      <c r="D45" s="114" t="s">
        <v>466</v>
      </c>
      <c r="E45" s="114" t="s">
        <v>466</v>
      </c>
      <c r="F45" s="114" t="s">
        <v>466</v>
      </c>
      <c r="G45" s="115"/>
      <c r="H45" s="115"/>
      <c r="I45" s="115"/>
      <c r="J45" s="113"/>
    </row>
    <row r="46" spans="1:10" customFormat="1" ht="157.5" x14ac:dyDescent="0.25">
      <c r="A46" s="221" t="s">
        <v>194</v>
      </c>
      <c r="B46" s="43" t="s">
        <v>381</v>
      </c>
      <c r="C46" s="114" t="s">
        <v>466</v>
      </c>
      <c r="D46" s="114" t="s">
        <v>466</v>
      </c>
      <c r="E46" s="114" t="s">
        <v>466</v>
      </c>
      <c r="F46" s="114" t="s">
        <v>466</v>
      </c>
      <c r="G46" s="115"/>
      <c r="H46" s="115"/>
      <c r="I46" s="115"/>
      <c r="J46" s="222"/>
    </row>
    <row r="47" spans="1:10" customFormat="1" x14ac:dyDescent="0.25">
      <c r="A47" s="221" t="s">
        <v>192</v>
      </c>
      <c r="B47" s="43" t="s">
        <v>193</v>
      </c>
      <c r="C47" s="247">
        <v>2021</v>
      </c>
      <c r="D47" s="247" t="s">
        <v>535</v>
      </c>
      <c r="E47" s="247" t="s">
        <v>534</v>
      </c>
      <c r="F47" s="247" t="s">
        <v>309</v>
      </c>
      <c r="G47" s="115">
        <v>50</v>
      </c>
      <c r="H47" s="115"/>
      <c r="I47" s="115"/>
      <c r="J47" s="113"/>
    </row>
    <row r="48" spans="1:10" customFormat="1" x14ac:dyDescent="0.25">
      <c r="A48" s="221" t="s">
        <v>507</v>
      </c>
      <c r="B48" s="46" t="s">
        <v>191</v>
      </c>
      <c r="C48" s="247">
        <v>2021</v>
      </c>
      <c r="D48" s="247" t="s">
        <v>535</v>
      </c>
      <c r="E48" s="247" t="s">
        <v>534</v>
      </c>
      <c r="F48" s="247" t="s">
        <v>309</v>
      </c>
      <c r="G48" s="115">
        <v>50</v>
      </c>
      <c r="H48" s="115"/>
      <c r="I48" s="115"/>
      <c r="J48" s="113"/>
    </row>
    <row r="49" spans="1:10" s="55" customFormat="1" ht="31.5" x14ac:dyDescent="0.25">
      <c r="A49" s="44">
        <v>4</v>
      </c>
      <c r="B49" s="223" t="s">
        <v>189</v>
      </c>
      <c r="C49" s="224"/>
      <c r="D49" s="224"/>
      <c r="E49" s="224"/>
      <c r="F49" s="224"/>
      <c r="G49" s="225"/>
      <c r="H49" s="225"/>
      <c r="I49" s="225"/>
      <c r="J49" s="113"/>
    </row>
    <row r="50" spans="1:10" customFormat="1" ht="78.75" x14ac:dyDescent="0.25">
      <c r="A50" s="221" t="s">
        <v>190</v>
      </c>
      <c r="B50" s="43" t="s">
        <v>382</v>
      </c>
      <c r="C50" s="247">
        <v>2021</v>
      </c>
      <c r="D50" s="247" t="s">
        <v>535</v>
      </c>
      <c r="E50" s="247" t="s">
        <v>534</v>
      </c>
      <c r="F50" s="247" t="s">
        <v>309</v>
      </c>
      <c r="G50" s="115">
        <v>50</v>
      </c>
      <c r="H50" s="115"/>
      <c r="I50" s="115"/>
      <c r="J50" s="222"/>
    </row>
    <row r="51" spans="1:10" customFormat="1" ht="63" x14ac:dyDescent="0.25">
      <c r="A51" s="221" t="s">
        <v>188</v>
      </c>
      <c r="B51" s="43" t="s">
        <v>384</v>
      </c>
      <c r="C51" s="114" t="s">
        <v>466</v>
      </c>
      <c r="D51" s="114" t="s">
        <v>466</v>
      </c>
      <c r="E51" s="114" t="s">
        <v>466</v>
      </c>
      <c r="F51" s="114" t="s">
        <v>466</v>
      </c>
      <c r="G51" s="115"/>
      <c r="H51" s="115"/>
      <c r="I51" s="115"/>
      <c r="J51" s="113"/>
    </row>
    <row r="52" spans="1:10" customFormat="1" ht="63" x14ac:dyDescent="0.25">
      <c r="A52" s="221" t="s">
        <v>186</v>
      </c>
      <c r="B52" s="43" t="s">
        <v>187</v>
      </c>
      <c r="C52" s="114" t="s">
        <v>466</v>
      </c>
      <c r="D52" s="114" t="s">
        <v>466</v>
      </c>
      <c r="E52" s="114" t="s">
        <v>466</v>
      </c>
      <c r="F52" s="114" t="s">
        <v>466</v>
      </c>
      <c r="G52" s="115"/>
      <c r="H52" s="115"/>
      <c r="I52" s="115"/>
      <c r="J52" s="113"/>
    </row>
    <row r="53" spans="1:10" customFormat="1" ht="31.5" x14ac:dyDescent="0.25">
      <c r="A53" s="221" t="s">
        <v>184</v>
      </c>
      <c r="B53" s="46" t="s">
        <v>385</v>
      </c>
      <c r="C53" s="247">
        <v>2021</v>
      </c>
      <c r="D53" s="247" t="s">
        <v>535</v>
      </c>
      <c r="E53" s="247" t="s">
        <v>534</v>
      </c>
      <c r="F53" s="247" t="s">
        <v>309</v>
      </c>
      <c r="G53" s="115">
        <v>50</v>
      </c>
      <c r="H53" s="115"/>
      <c r="I53" s="115"/>
      <c r="J53" s="113"/>
    </row>
    <row r="54" spans="1:10" customFormat="1" ht="31.5" x14ac:dyDescent="0.25">
      <c r="A54" s="221" t="s">
        <v>386</v>
      </c>
      <c r="B54" s="43" t="s">
        <v>185</v>
      </c>
      <c r="C54" s="114" t="s">
        <v>466</v>
      </c>
      <c r="D54" s="114" t="s">
        <v>466</v>
      </c>
      <c r="E54" s="114" t="s">
        <v>466</v>
      </c>
      <c r="F54" s="114" t="s">
        <v>466</v>
      </c>
      <c r="G54" s="115"/>
      <c r="H54" s="115"/>
      <c r="I54" s="115"/>
      <c r="J54" s="230"/>
    </row>
    <row r="55" spans="1:10" customFormat="1" ht="15" x14ac:dyDescent="0.25"/>
    <row r="56" spans="1:10" customFormat="1" ht="15" x14ac:dyDescent="0.25"/>
    <row r="57" spans="1:10" customFormat="1" ht="15" x14ac:dyDescent="0.25"/>
    <row r="58" spans="1:10" customFormat="1" ht="15" x14ac:dyDescent="0.25"/>
    <row r="59" spans="1:10" customFormat="1" ht="15" x14ac:dyDescent="0.25"/>
    <row r="60" spans="1:10" customFormat="1" ht="15" x14ac:dyDescent="0.25"/>
    <row r="61" spans="1:10" customFormat="1" ht="15" x14ac:dyDescent="0.25"/>
    <row r="62" spans="1:10" customFormat="1" ht="15" x14ac:dyDescent="0.25"/>
    <row r="63" spans="1:10" customFormat="1" ht="15" x14ac:dyDescent="0.25"/>
    <row r="64" spans="1:10" customFormat="1" ht="15" x14ac:dyDescent="0.25"/>
    <row r="65" customFormat="1" ht="15" x14ac:dyDescent="0.25"/>
    <row r="66" customFormat="1" ht="15" x14ac:dyDescent="0.25"/>
    <row r="67" customFormat="1" ht="15" x14ac:dyDescent="0.25"/>
    <row r="68" customFormat="1" ht="15" x14ac:dyDescent="0.25"/>
    <row r="69" customFormat="1" ht="15" x14ac:dyDescent="0.25"/>
    <row r="70" customFormat="1" ht="15" x14ac:dyDescent="0.25"/>
    <row r="71" customFormat="1" ht="15" x14ac:dyDescent="0.25"/>
    <row r="72" customFormat="1" ht="15" x14ac:dyDescent="0.25"/>
    <row r="73" customFormat="1" ht="15" x14ac:dyDescent="0.25"/>
    <row r="74" customFormat="1" ht="15" x14ac:dyDescent="0.25"/>
    <row r="75" customFormat="1" ht="15" x14ac:dyDescent="0.25"/>
    <row r="76" customFormat="1" ht="15" x14ac:dyDescent="0.25"/>
    <row r="77" customFormat="1" ht="15" x14ac:dyDescent="0.25"/>
    <row r="78" customFormat="1" ht="15" x14ac:dyDescent="0.25"/>
    <row r="79" customFormat="1" ht="15" x14ac:dyDescent="0.25"/>
    <row r="80" customFormat="1" ht="15" x14ac:dyDescent="0.25"/>
    <row r="81" customFormat="1" ht="15" x14ac:dyDescent="0.25"/>
    <row r="82" customFormat="1" ht="15" x14ac:dyDescent="0.25"/>
    <row r="83" customFormat="1" ht="15" x14ac:dyDescent="0.25"/>
    <row r="84" customFormat="1" ht="15" x14ac:dyDescent="0.25"/>
    <row r="85" customFormat="1" ht="15" x14ac:dyDescent="0.25"/>
    <row r="86" customFormat="1" ht="15" x14ac:dyDescent="0.25"/>
    <row r="87" customFormat="1" ht="15" x14ac:dyDescent="0.25"/>
    <row r="88" customFormat="1" ht="15" x14ac:dyDescent="0.25"/>
    <row r="89" customFormat="1" ht="15" x14ac:dyDescent="0.25"/>
    <row r="90" customFormat="1" ht="15" x14ac:dyDescent="0.25"/>
    <row r="91" customFormat="1" ht="15" x14ac:dyDescent="0.25"/>
    <row r="92" customFormat="1" ht="15" x14ac:dyDescent="0.25"/>
    <row r="93" customFormat="1" ht="15" x14ac:dyDescent="0.25"/>
    <row r="94" customFormat="1" ht="15" x14ac:dyDescent="0.25"/>
    <row r="95" customFormat="1" ht="15" x14ac:dyDescent="0.25"/>
    <row r="96" customFormat="1" ht="15" x14ac:dyDescent="0.25"/>
    <row r="97" customFormat="1" ht="15" x14ac:dyDescent="0.25"/>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68"/>
  <sheetViews>
    <sheetView tabSelected="1" topLeftCell="C1" zoomScale="60" zoomScaleNormal="60" workbookViewId="0">
      <selection activeCell="Y22" sqref="Y22"/>
    </sheetView>
  </sheetViews>
  <sheetFormatPr defaultColWidth="9.140625" defaultRowHeight="15.75" x14ac:dyDescent="0.25"/>
  <cols>
    <col min="1" max="1" width="9.140625" style="248"/>
    <col min="2" max="2" width="57.85546875" style="248" customWidth="1"/>
    <col min="3" max="26" width="13.140625" style="248" customWidth="1"/>
    <col min="27" max="27" width="13" style="248" customWidth="1"/>
    <col min="28" max="28" width="16.42578125" style="248" customWidth="1"/>
    <col min="29" max="16384" width="9.140625" style="248"/>
  </cols>
  <sheetData>
    <row r="1" spans="1:28" ht="49.5" customHeight="1" x14ac:dyDescent="0.25">
      <c r="AB1" s="249" t="s">
        <v>66</v>
      </c>
    </row>
    <row r="2" spans="1:28" ht="18.75" x14ac:dyDescent="0.3">
      <c r="AB2" s="251" t="s">
        <v>8</v>
      </c>
    </row>
    <row r="3" spans="1:28" ht="18.75" x14ac:dyDescent="0.3">
      <c r="AB3" s="251" t="s">
        <v>65</v>
      </c>
    </row>
    <row r="4" spans="1:28" ht="18.75" customHeight="1" x14ac:dyDescent="0.3">
      <c r="A4" s="350" t="str">
        <f>'1. паспорт местоположение'!A5:C5</f>
        <v>Год раскрытия информации: _2 квартал 2023_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row>
    <row r="5" spans="1:28" ht="18" x14ac:dyDescent="0.35">
      <c r="AB5" s="251"/>
    </row>
    <row r="6" spans="1:28" ht="18.75" x14ac:dyDescent="0.25">
      <c r="A6" s="351" t="s">
        <v>7</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row>
    <row r="7" spans="1:28" ht="17.45" x14ac:dyDescent="0.3">
      <c r="A7" s="252"/>
      <c r="B7" s="252"/>
      <c r="C7" s="252"/>
      <c r="D7" s="252"/>
      <c r="E7" s="252"/>
      <c r="F7" s="252"/>
      <c r="G7" s="252"/>
      <c r="H7" s="252"/>
      <c r="I7" s="253"/>
      <c r="J7" s="253"/>
      <c r="K7" s="253"/>
      <c r="L7" s="253"/>
      <c r="M7" s="253"/>
      <c r="N7" s="253"/>
      <c r="O7" s="253"/>
      <c r="P7" s="253"/>
      <c r="Q7" s="253"/>
      <c r="R7" s="253"/>
      <c r="S7" s="253"/>
      <c r="T7" s="253"/>
      <c r="U7" s="253"/>
      <c r="V7" s="253"/>
      <c r="W7" s="253"/>
      <c r="X7" s="253"/>
      <c r="Y7" s="253"/>
      <c r="Z7" s="253"/>
      <c r="AA7" s="253"/>
      <c r="AB7" s="253"/>
    </row>
    <row r="8" spans="1:28" ht="15.6" x14ac:dyDescent="0.3">
      <c r="A8" s="349" t="str">
        <f>'1. паспорт местоположение'!A9:C9</f>
        <v>Общество с ограниченной ответственностью "ПК-ЭНЕРГО"</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row>
    <row r="9" spans="1:28" ht="18.75" customHeight="1" x14ac:dyDescent="0.25">
      <c r="A9" s="342" t="s">
        <v>6</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row>
    <row r="10" spans="1:28" ht="17.45" x14ac:dyDescent="0.3">
      <c r="A10" s="252"/>
      <c r="B10" s="252"/>
      <c r="C10" s="252"/>
      <c r="D10" s="252"/>
      <c r="E10" s="252"/>
      <c r="F10" s="252"/>
      <c r="G10" s="252"/>
      <c r="H10" s="252"/>
      <c r="I10" s="253"/>
      <c r="J10" s="253"/>
      <c r="K10" s="253"/>
      <c r="L10" s="253"/>
      <c r="M10" s="253"/>
      <c r="N10" s="253"/>
      <c r="O10" s="253"/>
      <c r="P10" s="253"/>
      <c r="Q10" s="253"/>
      <c r="R10" s="253"/>
      <c r="S10" s="253"/>
      <c r="T10" s="253"/>
      <c r="U10" s="253"/>
      <c r="V10" s="253"/>
      <c r="W10" s="253"/>
      <c r="X10" s="253"/>
      <c r="Y10" s="253"/>
      <c r="Z10" s="253"/>
      <c r="AA10" s="253"/>
      <c r="AB10" s="253"/>
    </row>
    <row r="11" spans="1:28" ht="15.6" x14ac:dyDescent="0.3">
      <c r="A11" s="352" t="str">
        <f>'1. паспорт местоположение'!A12:C12</f>
        <v>J_PC20202418</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row>
    <row r="12" spans="1:28" x14ac:dyDescent="0.25">
      <c r="A12" s="342" t="s">
        <v>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row>
    <row r="13" spans="1:28" ht="16.5" customHeight="1" x14ac:dyDescent="0.35">
      <c r="A13" s="254"/>
      <c r="B13" s="254"/>
      <c r="C13" s="254"/>
      <c r="D13" s="254"/>
      <c r="E13" s="254"/>
      <c r="F13" s="254"/>
      <c r="G13" s="254"/>
      <c r="H13" s="254"/>
      <c r="I13" s="255"/>
      <c r="J13" s="255"/>
      <c r="K13" s="255"/>
      <c r="L13" s="255"/>
      <c r="M13" s="255"/>
      <c r="N13" s="255"/>
      <c r="O13" s="255"/>
      <c r="P13" s="255"/>
      <c r="Q13" s="255"/>
      <c r="R13" s="255"/>
      <c r="S13" s="255"/>
      <c r="T13" s="255"/>
      <c r="U13" s="255"/>
      <c r="V13" s="255"/>
      <c r="W13" s="255"/>
      <c r="X13" s="255"/>
      <c r="Y13" s="255"/>
      <c r="Z13" s="255"/>
      <c r="AA13" s="255"/>
      <c r="AB13" s="255"/>
    </row>
    <row r="14" spans="1:28" ht="26.25" customHeight="1" x14ac:dyDescent="0.3">
      <c r="A14" s="349" t="str">
        <f>'6.1. Паспорт сетевой график'!A15:J15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v>
      </c>
      <c r="B14" s="349" t="e">
        <v>#REF!</v>
      </c>
      <c r="C14" s="349" t="e">
        <v>#VALUE!</v>
      </c>
      <c r="D14" s="349" t="e">
        <v>#VALUE!</v>
      </c>
      <c r="E14" s="349" t="e">
        <v>#VALUE!</v>
      </c>
      <c r="F14" s="349" t="e">
        <v>#VALUE!</v>
      </c>
      <c r="G14" s="349" t="e">
        <v>#VALUE!</v>
      </c>
      <c r="H14" s="349" t="e">
        <v>#VALUE!</v>
      </c>
      <c r="I14" s="349" t="e">
        <v>#VALUE!</v>
      </c>
      <c r="J14" s="349" t="e">
        <v>#VALUE!</v>
      </c>
      <c r="K14" s="349" t="e">
        <v>#VALUE!</v>
      </c>
      <c r="L14" s="349" t="e">
        <v>#VALUE!</v>
      </c>
      <c r="M14" s="349" t="e">
        <v>#VALUE!</v>
      </c>
      <c r="N14" s="349" t="e">
        <v>#VALUE!</v>
      </c>
      <c r="O14" s="349" t="e">
        <v>#VALUE!</v>
      </c>
      <c r="P14" s="349" t="e">
        <v>#VALUE!</v>
      </c>
      <c r="Q14" s="349" t="e">
        <v>#VALUE!</v>
      </c>
      <c r="R14" s="349" t="e">
        <v>#VALUE!</v>
      </c>
      <c r="S14" s="349" t="e">
        <v>#VALUE!</v>
      </c>
      <c r="T14" s="349" t="e">
        <v>#VALUE!</v>
      </c>
      <c r="U14" s="349" t="e">
        <v>#VALUE!</v>
      </c>
      <c r="V14" s="349" t="e">
        <v>#VALUE!</v>
      </c>
      <c r="W14" s="349" t="e">
        <v>#VALUE!</v>
      </c>
      <c r="X14" s="349" t="e">
        <v>#VALUE!</v>
      </c>
      <c r="Y14" s="349" t="e">
        <v>#VALUE!</v>
      </c>
      <c r="Z14" s="349" t="e">
        <v>#VALUE!</v>
      </c>
      <c r="AA14" s="349" t="e">
        <v>#VALUE!</v>
      </c>
      <c r="AB14" s="349" t="e">
        <v>#VALUE!</v>
      </c>
    </row>
    <row r="15" spans="1:28" ht="15.75" customHeight="1" x14ac:dyDescent="0.25">
      <c r="A15" s="342" t="s">
        <v>4</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row>
    <row r="16" spans="1:28" ht="15.6" x14ac:dyDescent="0.3">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row>
    <row r="17" spans="1:28" s="256" customFormat="1" x14ac:dyDescent="0.25">
      <c r="B17" s="256" t="s">
        <v>482</v>
      </c>
      <c r="C17" s="256">
        <v>6</v>
      </c>
      <c r="D17" s="256">
        <v>7</v>
      </c>
      <c r="E17" s="256">
        <v>8</v>
      </c>
      <c r="F17" s="256">
        <v>9</v>
      </c>
      <c r="G17" s="256">
        <v>41</v>
      </c>
      <c r="I17" s="256">
        <v>46</v>
      </c>
      <c r="K17" s="256">
        <v>51</v>
      </c>
      <c r="M17" s="256">
        <v>56</v>
      </c>
      <c r="O17" s="256">
        <v>61</v>
      </c>
      <c r="Q17" s="256">
        <v>66</v>
      </c>
      <c r="S17" s="256">
        <v>71</v>
      </c>
      <c r="U17" s="256">
        <v>76</v>
      </c>
      <c r="AA17" s="256">
        <v>81</v>
      </c>
      <c r="AB17" s="256">
        <v>86</v>
      </c>
    </row>
    <row r="18" spans="1:28" x14ac:dyDescent="0.25">
      <c r="A18" s="340" t="s">
        <v>428</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row>
    <row r="19" spans="1:28" s="256" customFormat="1" x14ac:dyDescent="0.25">
      <c r="B19" s="256" t="s">
        <v>483</v>
      </c>
      <c r="E19" s="256">
        <v>95</v>
      </c>
      <c r="F19" s="256">
        <v>96</v>
      </c>
      <c r="G19" s="256">
        <v>105</v>
      </c>
      <c r="I19" s="256">
        <v>106</v>
      </c>
      <c r="K19" s="256">
        <v>107</v>
      </c>
      <c r="M19" s="256">
        <v>108</v>
      </c>
      <c r="O19" s="256">
        <v>109</v>
      </c>
      <c r="Q19" s="256">
        <v>110</v>
      </c>
      <c r="S19" s="256">
        <v>111</v>
      </c>
      <c r="U19" s="256">
        <v>112</v>
      </c>
      <c r="AA19" s="256">
        <v>113</v>
      </c>
      <c r="AB19" s="256">
        <v>114</v>
      </c>
    </row>
    <row r="20" spans="1:28" ht="33" customHeight="1" x14ac:dyDescent="0.25">
      <c r="A20" s="343" t="s">
        <v>183</v>
      </c>
      <c r="B20" s="343" t="s">
        <v>182</v>
      </c>
      <c r="C20" s="341" t="s">
        <v>181</v>
      </c>
      <c r="D20" s="341"/>
      <c r="E20" s="346" t="s">
        <v>180</v>
      </c>
      <c r="F20" s="346"/>
      <c r="G20" s="347" t="s">
        <v>461</v>
      </c>
      <c r="H20" s="348"/>
      <c r="I20" s="348"/>
      <c r="J20" s="348"/>
      <c r="K20" s="347" t="s">
        <v>462</v>
      </c>
      <c r="L20" s="348"/>
      <c r="M20" s="348"/>
      <c r="N20" s="348"/>
      <c r="O20" s="347" t="s">
        <v>463</v>
      </c>
      <c r="P20" s="348"/>
      <c r="Q20" s="348"/>
      <c r="R20" s="348"/>
      <c r="S20" s="347" t="s">
        <v>505</v>
      </c>
      <c r="T20" s="348"/>
      <c r="U20" s="348"/>
      <c r="V20" s="348"/>
      <c r="W20" s="347" t="s">
        <v>527</v>
      </c>
      <c r="X20" s="348"/>
      <c r="Y20" s="348"/>
      <c r="Z20" s="348"/>
      <c r="AA20" s="354" t="s">
        <v>179</v>
      </c>
      <c r="AB20" s="355"/>
    </row>
    <row r="21" spans="1:28" ht="99.75" customHeight="1" x14ac:dyDescent="0.25">
      <c r="A21" s="344"/>
      <c r="B21" s="344"/>
      <c r="C21" s="341"/>
      <c r="D21" s="341"/>
      <c r="E21" s="346"/>
      <c r="F21" s="346"/>
      <c r="G21" s="341" t="s">
        <v>2</v>
      </c>
      <c r="H21" s="341"/>
      <c r="I21" s="341" t="s">
        <v>509</v>
      </c>
      <c r="J21" s="341"/>
      <c r="K21" s="341" t="s">
        <v>2</v>
      </c>
      <c r="L21" s="341"/>
      <c r="M21" s="341" t="s">
        <v>509</v>
      </c>
      <c r="N21" s="341"/>
      <c r="O21" s="341" t="s">
        <v>2</v>
      </c>
      <c r="P21" s="341"/>
      <c r="Q21" s="341" t="s">
        <v>509</v>
      </c>
      <c r="R21" s="341"/>
      <c r="S21" s="341" t="s">
        <v>2</v>
      </c>
      <c r="T21" s="341"/>
      <c r="U21" s="341" t="s">
        <v>509</v>
      </c>
      <c r="V21" s="341"/>
      <c r="W21" s="341" t="s">
        <v>2</v>
      </c>
      <c r="X21" s="341"/>
      <c r="Y21" s="341" t="s">
        <v>509</v>
      </c>
      <c r="Z21" s="341"/>
      <c r="AA21" s="356"/>
      <c r="AB21" s="357"/>
    </row>
    <row r="22" spans="1:28" ht="89.25" customHeight="1" x14ac:dyDescent="0.25">
      <c r="A22" s="345"/>
      <c r="B22" s="345"/>
      <c r="C22" s="257" t="s">
        <v>2</v>
      </c>
      <c r="D22" s="257" t="s">
        <v>177</v>
      </c>
      <c r="E22" s="258" t="s">
        <v>552</v>
      </c>
      <c r="F22" s="258" t="s">
        <v>561</v>
      </c>
      <c r="G22" s="259" t="s">
        <v>409</v>
      </c>
      <c r="H22" s="259" t="s">
        <v>410</v>
      </c>
      <c r="I22" s="259" t="s">
        <v>409</v>
      </c>
      <c r="J22" s="259" t="s">
        <v>410</v>
      </c>
      <c r="K22" s="259" t="s">
        <v>409</v>
      </c>
      <c r="L22" s="259" t="s">
        <v>410</v>
      </c>
      <c r="M22" s="259" t="s">
        <v>409</v>
      </c>
      <c r="N22" s="259" t="s">
        <v>410</v>
      </c>
      <c r="O22" s="259" t="s">
        <v>409</v>
      </c>
      <c r="P22" s="259" t="s">
        <v>410</v>
      </c>
      <c r="Q22" s="259" t="s">
        <v>409</v>
      </c>
      <c r="R22" s="259" t="s">
        <v>410</v>
      </c>
      <c r="S22" s="259" t="s">
        <v>409</v>
      </c>
      <c r="T22" s="259" t="s">
        <v>410</v>
      </c>
      <c r="U22" s="259" t="s">
        <v>409</v>
      </c>
      <c r="V22" s="259" t="s">
        <v>410</v>
      </c>
      <c r="W22" s="259" t="s">
        <v>409</v>
      </c>
      <c r="X22" s="259" t="s">
        <v>410</v>
      </c>
      <c r="Y22" s="259" t="s">
        <v>409</v>
      </c>
      <c r="Z22" s="259" t="s">
        <v>410</v>
      </c>
      <c r="AA22" s="257" t="s">
        <v>178</v>
      </c>
      <c r="AB22" s="260" t="s">
        <v>177</v>
      </c>
    </row>
    <row r="23" spans="1:28" ht="19.5" customHeight="1" x14ac:dyDescent="0.3">
      <c r="A23" s="261">
        <v>1</v>
      </c>
      <c r="B23" s="261">
        <v>2</v>
      </c>
      <c r="C23" s="261">
        <v>3</v>
      </c>
      <c r="D23" s="261">
        <v>4</v>
      </c>
      <c r="E23" s="261">
        <v>5</v>
      </c>
      <c r="F23" s="261">
        <v>6</v>
      </c>
      <c r="G23" s="261">
        <v>8</v>
      </c>
      <c r="H23" s="261">
        <v>9</v>
      </c>
      <c r="I23" s="261">
        <v>10</v>
      </c>
      <c r="J23" s="261">
        <v>11</v>
      </c>
      <c r="K23" s="261">
        <v>12</v>
      </c>
      <c r="L23" s="261">
        <v>13</v>
      </c>
      <c r="M23" s="261">
        <v>14</v>
      </c>
      <c r="N23" s="261">
        <v>15</v>
      </c>
      <c r="O23" s="261">
        <v>16</v>
      </c>
      <c r="P23" s="261">
        <v>17</v>
      </c>
      <c r="Q23" s="261">
        <v>18</v>
      </c>
      <c r="R23" s="261">
        <v>19</v>
      </c>
      <c r="S23" s="261">
        <v>16</v>
      </c>
      <c r="T23" s="261">
        <v>17</v>
      </c>
      <c r="U23" s="261">
        <v>18</v>
      </c>
      <c r="V23" s="261">
        <v>19</v>
      </c>
      <c r="W23" s="261">
        <v>16</v>
      </c>
      <c r="X23" s="261">
        <v>17</v>
      </c>
      <c r="Y23" s="261">
        <v>18</v>
      </c>
      <c r="Z23" s="261">
        <v>19</v>
      </c>
      <c r="AA23" s="261">
        <v>20</v>
      </c>
      <c r="AB23" s="261">
        <v>21</v>
      </c>
    </row>
    <row r="24" spans="1:28" ht="47.25" customHeight="1" x14ac:dyDescent="0.25">
      <c r="A24" s="262">
        <v>1</v>
      </c>
      <c r="B24" s="263" t="s">
        <v>176</v>
      </c>
      <c r="C24" s="264">
        <v>8.3230000000000004</v>
      </c>
      <c r="D24" s="264">
        <v>0</v>
      </c>
      <c r="E24" s="264">
        <f>2.122*2</f>
        <v>4.2439999999999998</v>
      </c>
      <c r="F24" s="264">
        <f>2.122*2</f>
        <v>4.2439999999999998</v>
      </c>
      <c r="G24" s="264">
        <v>0</v>
      </c>
      <c r="H24" s="264" t="s">
        <v>529</v>
      </c>
      <c r="I24" s="264">
        <v>0</v>
      </c>
      <c r="J24" s="264" t="s">
        <v>529</v>
      </c>
      <c r="K24" s="264">
        <v>2.04</v>
      </c>
      <c r="L24" s="264">
        <v>4</v>
      </c>
      <c r="M24" s="264">
        <v>1.7</v>
      </c>
      <c r="N24" s="264">
        <v>4</v>
      </c>
      <c r="O24" s="264">
        <v>2.04</v>
      </c>
      <c r="P24" s="264">
        <v>4</v>
      </c>
      <c r="Q24" s="264">
        <v>2.024</v>
      </c>
      <c r="R24" s="264">
        <v>4</v>
      </c>
      <c r="S24" s="264">
        <v>2.1219999999999999</v>
      </c>
      <c r="T24" s="264">
        <v>4</v>
      </c>
      <c r="U24" s="264">
        <v>0</v>
      </c>
      <c r="V24" s="264" t="s">
        <v>529</v>
      </c>
      <c r="W24" s="264">
        <v>2.12</v>
      </c>
      <c r="X24" s="264">
        <v>4</v>
      </c>
      <c r="Y24" s="264">
        <v>0</v>
      </c>
      <c r="Z24" s="264" t="s">
        <v>529</v>
      </c>
      <c r="AA24" s="264">
        <v>8.3230000000000004</v>
      </c>
      <c r="AB24" s="264">
        <v>0</v>
      </c>
    </row>
    <row r="25" spans="1:28" ht="40.5" customHeight="1" x14ac:dyDescent="0.25">
      <c r="A25" s="265" t="s">
        <v>175</v>
      </c>
      <c r="B25" s="266" t="s">
        <v>174</v>
      </c>
      <c r="C25" s="264">
        <v>0</v>
      </c>
      <c r="D25" s="264">
        <v>0</v>
      </c>
      <c r="E25" s="264">
        <v>0</v>
      </c>
      <c r="F25" s="264">
        <v>0</v>
      </c>
      <c r="G25" s="264">
        <v>0</v>
      </c>
      <c r="H25" s="264" t="s">
        <v>529</v>
      </c>
      <c r="I25" s="264">
        <v>0</v>
      </c>
      <c r="J25" s="264" t="s">
        <v>529</v>
      </c>
      <c r="K25" s="264">
        <v>0</v>
      </c>
      <c r="L25" s="264" t="s">
        <v>529</v>
      </c>
      <c r="M25" s="264">
        <v>0</v>
      </c>
      <c r="N25" s="264" t="s">
        <v>529</v>
      </c>
      <c r="O25" s="264">
        <v>0</v>
      </c>
      <c r="P25" s="264" t="s">
        <v>529</v>
      </c>
      <c r="Q25" s="264">
        <v>0</v>
      </c>
      <c r="R25" s="264" t="s">
        <v>529</v>
      </c>
      <c r="S25" s="264">
        <v>0</v>
      </c>
      <c r="T25" s="264" t="s">
        <v>529</v>
      </c>
      <c r="U25" s="264">
        <v>0</v>
      </c>
      <c r="V25" s="264" t="s">
        <v>529</v>
      </c>
      <c r="W25" s="264">
        <v>0</v>
      </c>
      <c r="X25" s="264" t="s">
        <v>529</v>
      </c>
      <c r="Y25" s="264">
        <v>0</v>
      </c>
      <c r="Z25" s="264" t="s">
        <v>529</v>
      </c>
      <c r="AA25" s="264">
        <v>0</v>
      </c>
      <c r="AB25" s="264">
        <v>0</v>
      </c>
    </row>
    <row r="26" spans="1:28" ht="32.25" customHeight="1" x14ac:dyDescent="0.25">
      <c r="A26" s="265" t="s">
        <v>173</v>
      </c>
      <c r="B26" s="266" t="s">
        <v>172</v>
      </c>
      <c r="C26" s="264">
        <v>0</v>
      </c>
      <c r="D26" s="264">
        <v>0</v>
      </c>
      <c r="E26" s="264">
        <v>0</v>
      </c>
      <c r="F26" s="264">
        <v>0</v>
      </c>
      <c r="G26" s="264">
        <v>0</v>
      </c>
      <c r="H26" s="264" t="s">
        <v>529</v>
      </c>
      <c r="I26" s="264">
        <v>0</v>
      </c>
      <c r="J26" s="264" t="s">
        <v>529</v>
      </c>
      <c r="K26" s="264">
        <v>0</v>
      </c>
      <c r="L26" s="264" t="s">
        <v>529</v>
      </c>
      <c r="M26" s="264">
        <v>0</v>
      </c>
      <c r="N26" s="264" t="s">
        <v>529</v>
      </c>
      <c r="O26" s="264">
        <v>0</v>
      </c>
      <c r="P26" s="264" t="s">
        <v>529</v>
      </c>
      <c r="Q26" s="264">
        <v>0</v>
      </c>
      <c r="R26" s="264" t="s">
        <v>529</v>
      </c>
      <c r="S26" s="264">
        <v>0</v>
      </c>
      <c r="T26" s="264" t="s">
        <v>529</v>
      </c>
      <c r="U26" s="264">
        <v>0</v>
      </c>
      <c r="V26" s="264" t="s">
        <v>529</v>
      </c>
      <c r="W26" s="264">
        <v>0</v>
      </c>
      <c r="X26" s="264" t="s">
        <v>529</v>
      </c>
      <c r="Y26" s="264">
        <v>0</v>
      </c>
      <c r="Z26" s="264" t="s">
        <v>529</v>
      </c>
      <c r="AA26" s="264">
        <v>0</v>
      </c>
      <c r="AB26" s="264">
        <v>0</v>
      </c>
    </row>
    <row r="27" spans="1:28" ht="45" customHeight="1" x14ac:dyDescent="0.25">
      <c r="A27" s="265" t="s">
        <v>171</v>
      </c>
      <c r="B27" s="266" t="s">
        <v>367</v>
      </c>
      <c r="C27" s="264">
        <v>8.3230000000000004</v>
      </c>
      <c r="D27" s="264">
        <v>0</v>
      </c>
      <c r="E27" s="264">
        <f>2.122*2</f>
        <v>4.2439999999999998</v>
      </c>
      <c r="F27" s="264">
        <f>2.122*2</f>
        <v>4.2439999999999998</v>
      </c>
      <c r="G27" s="264">
        <v>0</v>
      </c>
      <c r="H27" s="264" t="s">
        <v>529</v>
      </c>
      <c r="I27" s="264">
        <v>0</v>
      </c>
      <c r="J27" s="264" t="s">
        <v>529</v>
      </c>
      <c r="K27" s="264">
        <v>2.04</v>
      </c>
      <c r="L27" s="264">
        <v>4</v>
      </c>
      <c r="M27" s="264">
        <v>1.7</v>
      </c>
      <c r="N27" s="264">
        <v>4</v>
      </c>
      <c r="O27" s="264">
        <v>2.04</v>
      </c>
      <c r="P27" s="264">
        <v>4</v>
      </c>
      <c r="Q27" s="264">
        <v>2.024</v>
      </c>
      <c r="R27" s="264">
        <v>4</v>
      </c>
      <c r="S27" s="264">
        <v>2.1219999999999999</v>
      </c>
      <c r="T27" s="264">
        <v>4</v>
      </c>
      <c r="U27" s="264">
        <v>0</v>
      </c>
      <c r="V27" s="264" t="s">
        <v>529</v>
      </c>
      <c r="W27" s="264">
        <v>2.12</v>
      </c>
      <c r="X27" s="264">
        <v>4</v>
      </c>
      <c r="Y27" s="264">
        <v>0</v>
      </c>
      <c r="Z27" s="264" t="s">
        <v>529</v>
      </c>
      <c r="AA27" s="264">
        <v>8.3230000000000004</v>
      </c>
      <c r="AB27" s="264">
        <v>0</v>
      </c>
    </row>
    <row r="28" spans="1:28" ht="32.25" customHeight="1" x14ac:dyDescent="0.25">
      <c r="A28" s="265" t="s">
        <v>170</v>
      </c>
      <c r="B28" s="266" t="s">
        <v>169</v>
      </c>
      <c r="C28" s="264">
        <v>0</v>
      </c>
      <c r="D28" s="264">
        <v>0</v>
      </c>
      <c r="E28" s="264">
        <v>0</v>
      </c>
      <c r="F28" s="264">
        <v>0</v>
      </c>
      <c r="G28" s="264">
        <v>0</v>
      </c>
      <c r="H28" s="264" t="s">
        <v>529</v>
      </c>
      <c r="I28" s="264">
        <v>0</v>
      </c>
      <c r="J28" s="264" t="s">
        <v>529</v>
      </c>
      <c r="K28" s="264">
        <v>0</v>
      </c>
      <c r="L28" s="264" t="s">
        <v>529</v>
      </c>
      <c r="M28" s="264">
        <v>0</v>
      </c>
      <c r="N28" s="264" t="s">
        <v>529</v>
      </c>
      <c r="O28" s="264">
        <v>0</v>
      </c>
      <c r="P28" s="264" t="s">
        <v>529</v>
      </c>
      <c r="Q28" s="264">
        <v>0</v>
      </c>
      <c r="R28" s="264" t="s">
        <v>529</v>
      </c>
      <c r="S28" s="264">
        <v>0</v>
      </c>
      <c r="T28" s="264" t="s">
        <v>529</v>
      </c>
      <c r="U28" s="264">
        <v>0</v>
      </c>
      <c r="V28" s="264" t="s">
        <v>529</v>
      </c>
      <c r="W28" s="264">
        <v>0</v>
      </c>
      <c r="X28" s="264" t="s">
        <v>529</v>
      </c>
      <c r="Y28" s="264">
        <v>0</v>
      </c>
      <c r="Z28" s="264" t="s">
        <v>529</v>
      </c>
      <c r="AA28" s="264">
        <v>0</v>
      </c>
      <c r="AB28" s="264">
        <v>0</v>
      </c>
    </row>
    <row r="29" spans="1:28" ht="34.5" customHeight="1" x14ac:dyDescent="0.25">
      <c r="A29" s="265" t="s">
        <v>168</v>
      </c>
      <c r="B29" s="267" t="s">
        <v>167</v>
      </c>
      <c r="C29" s="264">
        <v>0</v>
      </c>
      <c r="D29" s="264">
        <v>0</v>
      </c>
      <c r="E29" s="264">
        <v>0</v>
      </c>
      <c r="F29" s="264">
        <v>0</v>
      </c>
      <c r="G29" s="264">
        <v>0</v>
      </c>
      <c r="H29" s="264" t="s">
        <v>529</v>
      </c>
      <c r="I29" s="264">
        <v>0</v>
      </c>
      <c r="J29" s="264" t="s">
        <v>529</v>
      </c>
      <c r="K29" s="264">
        <v>0</v>
      </c>
      <c r="L29" s="264" t="s">
        <v>529</v>
      </c>
      <c r="M29" s="264">
        <v>0</v>
      </c>
      <c r="N29" s="264" t="s">
        <v>529</v>
      </c>
      <c r="O29" s="264">
        <v>0</v>
      </c>
      <c r="P29" s="264" t="s">
        <v>529</v>
      </c>
      <c r="Q29" s="264">
        <v>0</v>
      </c>
      <c r="R29" s="264" t="s">
        <v>529</v>
      </c>
      <c r="S29" s="264">
        <v>0</v>
      </c>
      <c r="T29" s="264" t="s">
        <v>529</v>
      </c>
      <c r="U29" s="264">
        <v>0</v>
      </c>
      <c r="V29" s="264" t="s">
        <v>529</v>
      </c>
      <c r="W29" s="264">
        <v>0</v>
      </c>
      <c r="X29" s="264" t="s">
        <v>529</v>
      </c>
      <c r="Y29" s="264">
        <v>0</v>
      </c>
      <c r="Z29" s="264" t="s">
        <v>529</v>
      </c>
      <c r="AA29" s="264">
        <v>0</v>
      </c>
      <c r="AB29" s="264">
        <v>0</v>
      </c>
    </row>
    <row r="30" spans="1:28" ht="47.25" x14ac:dyDescent="0.25">
      <c r="A30" s="262" t="s">
        <v>60</v>
      </c>
      <c r="B30" s="263" t="s">
        <v>166</v>
      </c>
      <c r="C30" s="264">
        <v>6.9359999999999999</v>
      </c>
      <c r="D30" s="264">
        <v>0</v>
      </c>
      <c r="E30" s="264">
        <f>1.768*2</f>
        <v>3.536</v>
      </c>
      <c r="F30" s="264">
        <f>1.768*2</f>
        <v>3.536</v>
      </c>
      <c r="G30" s="264">
        <f>G24/1.2</f>
        <v>0</v>
      </c>
      <c r="H30" s="264" t="s">
        <v>529</v>
      </c>
      <c r="I30" s="264">
        <v>0</v>
      </c>
      <c r="J30" s="264" t="s">
        <v>529</v>
      </c>
      <c r="K30" s="264">
        <v>1.7</v>
      </c>
      <c r="L30" s="264">
        <v>4</v>
      </c>
      <c r="M30" s="264">
        <v>1.7</v>
      </c>
      <c r="N30" s="264">
        <v>4</v>
      </c>
      <c r="O30" s="264">
        <v>1.7</v>
      </c>
      <c r="P30" s="264">
        <v>4</v>
      </c>
      <c r="Q30" s="264">
        <v>2.024</v>
      </c>
      <c r="R30" s="264">
        <v>4</v>
      </c>
      <c r="S30" s="264">
        <v>1.768</v>
      </c>
      <c r="T30" s="264">
        <v>4</v>
      </c>
      <c r="U30" s="264">
        <v>0</v>
      </c>
      <c r="V30" s="264" t="s">
        <v>529</v>
      </c>
      <c r="W30" s="264">
        <v>1.768</v>
      </c>
      <c r="X30" s="264">
        <v>4</v>
      </c>
      <c r="Y30" s="264">
        <v>0</v>
      </c>
      <c r="Z30" s="264" t="s">
        <v>529</v>
      </c>
      <c r="AA30" s="264">
        <f>W30+S30+O30+K30+G30</f>
        <v>6.9359999999999999</v>
      </c>
      <c r="AB30" s="264">
        <v>0</v>
      </c>
    </row>
    <row r="31" spans="1:28" x14ac:dyDescent="0.25">
      <c r="A31" s="262" t="s">
        <v>165</v>
      </c>
      <c r="B31" s="266" t="s">
        <v>164</v>
      </c>
      <c r="C31" s="264">
        <v>0</v>
      </c>
      <c r="D31" s="264">
        <v>0</v>
      </c>
      <c r="E31" s="264">
        <v>0</v>
      </c>
      <c r="F31" s="264">
        <v>0</v>
      </c>
      <c r="G31" s="264">
        <v>0</v>
      </c>
      <c r="H31" s="264" t="s">
        <v>529</v>
      </c>
      <c r="I31" s="264">
        <v>0</v>
      </c>
      <c r="J31" s="264" t="s">
        <v>529</v>
      </c>
      <c r="K31" s="264">
        <v>0</v>
      </c>
      <c r="L31" s="264" t="s">
        <v>529</v>
      </c>
      <c r="M31" s="264">
        <v>0</v>
      </c>
      <c r="N31" s="264" t="s">
        <v>529</v>
      </c>
      <c r="O31" s="264">
        <v>0</v>
      </c>
      <c r="P31" s="264" t="s">
        <v>529</v>
      </c>
      <c r="Q31" s="264">
        <v>0</v>
      </c>
      <c r="R31" s="264" t="s">
        <v>529</v>
      </c>
      <c r="S31" s="264">
        <v>0</v>
      </c>
      <c r="T31" s="264" t="s">
        <v>529</v>
      </c>
      <c r="U31" s="264">
        <v>0</v>
      </c>
      <c r="V31" s="264" t="s">
        <v>529</v>
      </c>
      <c r="W31" s="264">
        <v>0</v>
      </c>
      <c r="X31" s="264" t="s">
        <v>529</v>
      </c>
      <c r="Y31" s="264">
        <v>0</v>
      </c>
      <c r="Z31" s="264" t="s">
        <v>529</v>
      </c>
      <c r="AA31" s="264">
        <v>0</v>
      </c>
      <c r="AB31" s="264">
        <v>0</v>
      </c>
    </row>
    <row r="32" spans="1:28" ht="31.5" x14ac:dyDescent="0.25">
      <c r="A32" s="262" t="s">
        <v>163</v>
      </c>
      <c r="B32" s="266" t="s">
        <v>162</v>
      </c>
      <c r="C32" s="264">
        <v>6.9359999999999999</v>
      </c>
      <c r="D32" s="264">
        <v>0</v>
      </c>
      <c r="E32" s="264">
        <f>1.768*2</f>
        <v>3.536</v>
      </c>
      <c r="F32" s="264">
        <f>1.768*2</f>
        <v>3.536</v>
      </c>
      <c r="G32" s="264">
        <f>G26/1.2</f>
        <v>0</v>
      </c>
      <c r="H32" s="264" t="s">
        <v>529</v>
      </c>
      <c r="I32" s="264">
        <v>0</v>
      </c>
      <c r="J32" s="264" t="s">
        <v>529</v>
      </c>
      <c r="K32" s="264">
        <v>1.7</v>
      </c>
      <c r="L32" s="264">
        <v>4</v>
      </c>
      <c r="M32" s="264">
        <v>1.7</v>
      </c>
      <c r="N32" s="264">
        <v>4</v>
      </c>
      <c r="O32" s="264">
        <v>1.7</v>
      </c>
      <c r="P32" s="264">
        <v>4</v>
      </c>
      <c r="Q32" s="264">
        <v>2.024</v>
      </c>
      <c r="R32" s="264">
        <v>4</v>
      </c>
      <c r="S32" s="264">
        <v>1.768</v>
      </c>
      <c r="T32" s="264">
        <v>4</v>
      </c>
      <c r="U32" s="264">
        <v>0</v>
      </c>
      <c r="V32" s="264" t="s">
        <v>529</v>
      </c>
      <c r="W32" s="264">
        <v>1.768</v>
      </c>
      <c r="X32" s="264">
        <v>4</v>
      </c>
      <c r="Y32" s="264">
        <v>0</v>
      </c>
      <c r="Z32" s="264" t="s">
        <v>529</v>
      </c>
      <c r="AA32" s="264">
        <f>W32+S32+O32+K32+G32</f>
        <v>6.9359999999999999</v>
      </c>
      <c r="AB32" s="264">
        <v>0</v>
      </c>
    </row>
    <row r="33" spans="1:28" x14ac:dyDescent="0.25">
      <c r="A33" s="262" t="s">
        <v>161</v>
      </c>
      <c r="B33" s="266" t="s">
        <v>160</v>
      </c>
      <c r="C33" s="264">
        <v>0</v>
      </c>
      <c r="D33" s="264">
        <v>0</v>
      </c>
      <c r="E33" s="264">
        <v>0</v>
      </c>
      <c r="F33" s="264">
        <v>0</v>
      </c>
      <c r="G33" s="264">
        <v>0</v>
      </c>
      <c r="H33" s="264" t="s">
        <v>529</v>
      </c>
      <c r="I33" s="264">
        <v>0</v>
      </c>
      <c r="J33" s="264" t="s">
        <v>529</v>
      </c>
      <c r="K33" s="264">
        <v>0</v>
      </c>
      <c r="L33" s="264" t="s">
        <v>529</v>
      </c>
      <c r="M33" s="264">
        <v>0</v>
      </c>
      <c r="N33" s="264" t="s">
        <v>529</v>
      </c>
      <c r="O33" s="264">
        <v>0</v>
      </c>
      <c r="P33" s="264" t="s">
        <v>529</v>
      </c>
      <c r="Q33" s="264">
        <v>0</v>
      </c>
      <c r="R33" s="264" t="s">
        <v>529</v>
      </c>
      <c r="S33" s="264">
        <v>0</v>
      </c>
      <c r="T33" s="264" t="s">
        <v>529</v>
      </c>
      <c r="U33" s="264">
        <v>0</v>
      </c>
      <c r="V33" s="264" t="s">
        <v>529</v>
      </c>
      <c r="W33" s="264">
        <v>0</v>
      </c>
      <c r="X33" s="264" t="s">
        <v>529</v>
      </c>
      <c r="Y33" s="264">
        <v>0</v>
      </c>
      <c r="Z33" s="264" t="s">
        <v>529</v>
      </c>
      <c r="AA33" s="264">
        <v>0</v>
      </c>
      <c r="AB33" s="264">
        <v>0</v>
      </c>
    </row>
    <row r="34" spans="1:28" x14ac:dyDescent="0.25">
      <c r="A34" s="262" t="s">
        <v>159</v>
      </c>
      <c r="B34" s="266" t="s">
        <v>158</v>
      </c>
      <c r="C34" s="264">
        <v>0</v>
      </c>
      <c r="D34" s="264">
        <v>0</v>
      </c>
      <c r="E34" s="264">
        <v>0</v>
      </c>
      <c r="F34" s="264">
        <v>0</v>
      </c>
      <c r="G34" s="264">
        <v>0</v>
      </c>
      <c r="H34" s="264" t="s">
        <v>529</v>
      </c>
      <c r="I34" s="264">
        <v>0</v>
      </c>
      <c r="J34" s="264" t="s">
        <v>529</v>
      </c>
      <c r="K34" s="264">
        <v>0</v>
      </c>
      <c r="L34" s="264" t="s">
        <v>529</v>
      </c>
      <c r="M34" s="264">
        <v>0</v>
      </c>
      <c r="N34" s="264" t="s">
        <v>529</v>
      </c>
      <c r="O34" s="264">
        <v>0</v>
      </c>
      <c r="P34" s="264" t="s">
        <v>529</v>
      </c>
      <c r="Q34" s="264">
        <v>0</v>
      </c>
      <c r="R34" s="264" t="s">
        <v>529</v>
      </c>
      <c r="S34" s="264">
        <v>0</v>
      </c>
      <c r="T34" s="264" t="s">
        <v>529</v>
      </c>
      <c r="U34" s="264">
        <v>0</v>
      </c>
      <c r="V34" s="264" t="s">
        <v>529</v>
      </c>
      <c r="W34" s="264">
        <v>0</v>
      </c>
      <c r="X34" s="264" t="s">
        <v>529</v>
      </c>
      <c r="Y34" s="264">
        <v>0</v>
      </c>
      <c r="Z34" s="264" t="s">
        <v>529</v>
      </c>
      <c r="AA34" s="264">
        <v>0</v>
      </c>
      <c r="AB34" s="264">
        <v>0</v>
      </c>
    </row>
    <row r="35" spans="1:28" ht="31.5" x14ac:dyDescent="0.25">
      <c r="A35" s="262" t="s">
        <v>59</v>
      </c>
      <c r="B35" s="263" t="s">
        <v>157</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row>
    <row r="36" spans="1:28" ht="31.5" x14ac:dyDescent="0.25">
      <c r="A36" s="265" t="s">
        <v>156</v>
      </c>
      <c r="B36" s="268" t="s">
        <v>155</v>
      </c>
      <c r="C36" s="264">
        <v>0</v>
      </c>
      <c r="D36" s="264">
        <v>0</v>
      </c>
      <c r="E36" s="264">
        <v>0</v>
      </c>
      <c r="F36" s="264">
        <v>0</v>
      </c>
      <c r="G36" s="264">
        <v>0</v>
      </c>
      <c r="H36" s="264" t="s">
        <v>529</v>
      </c>
      <c r="I36" s="264">
        <v>0</v>
      </c>
      <c r="J36" s="264" t="s">
        <v>529</v>
      </c>
      <c r="K36" s="264">
        <v>0</v>
      </c>
      <c r="L36" s="264" t="s">
        <v>529</v>
      </c>
      <c r="M36" s="264">
        <v>0</v>
      </c>
      <c r="N36" s="264" t="s">
        <v>529</v>
      </c>
      <c r="O36" s="264">
        <v>0</v>
      </c>
      <c r="P36" s="264" t="s">
        <v>529</v>
      </c>
      <c r="Q36" s="264">
        <v>0</v>
      </c>
      <c r="R36" s="264" t="s">
        <v>529</v>
      </c>
      <c r="S36" s="264">
        <v>0</v>
      </c>
      <c r="T36" s="264" t="s">
        <v>529</v>
      </c>
      <c r="U36" s="264">
        <v>0</v>
      </c>
      <c r="V36" s="264" t="s">
        <v>529</v>
      </c>
      <c r="W36" s="264">
        <v>0</v>
      </c>
      <c r="X36" s="264" t="s">
        <v>529</v>
      </c>
      <c r="Y36" s="264">
        <v>0</v>
      </c>
      <c r="Z36" s="264" t="s">
        <v>529</v>
      </c>
      <c r="AA36" s="264">
        <v>0</v>
      </c>
      <c r="AB36" s="264">
        <v>0</v>
      </c>
    </row>
    <row r="37" spans="1:28" x14ac:dyDescent="0.25">
      <c r="A37" s="265" t="s">
        <v>154</v>
      </c>
      <c r="B37" s="268" t="s">
        <v>144</v>
      </c>
      <c r="C37" s="264">
        <v>0</v>
      </c>
      <c r="D37" s="264">
        <v>0</v>
      </c>
      <c r="E37" s="264">
        <v>0</v>
      </c>
      <c r="F37" s="264">
        <v>0</v>
      </c>
      <c r="G37" s="264">
        <v>0</v>
      </c>
      <c r="H37" s="264" t="s">
        <v>529</v>
      </c>
      <c r="I37" s="264">
        <v>0</v>
      </c>
      <c r="J37" s="264" t="s">
        <v>529</v>
      </c>
      <c r="K37" s="264">
        <v>0</v>
      </c>
      <c r="L37" s="264" t="s">
        <v>529</v>
      </c>
      <c r="M37" s="264">
        <v>0</v>
      </c>
      <c r="N37" s="264" t="s">
        <v>529</v>
      </c>
      <c r="O37" s="264">
        <v>0</v>
      </c>
      <c r="P37" s="264" t="s">
        <v>529</v>
      </c>
      <c r="Q37" s="264">
        <v>0</v>
      </c>
      <c r="R37" s="264" t="s">
        <v>529</v>
      </c>
      <c r="S37" s="264">
        <v>0</v>
      </c>
      <c r="T37" s="264" t="s">
        <v>529</v>
      </c>
      <c r="U37" s="264">
        <v>0</v>
      </c>
      <c r="V37" s="264" t="s">
        <v>529</v>
      </c>
      <c r="W37" s="264">
        <v>0</v>
      </c>
      <c r="X37" s="264" t="s">
        <v>529</v>
      </c>
      <c r="Y37" s="264">
        <v>0</v>
      </c>
      <c r="Z37" s="264" t="s">
        <v>529</v>
      </c>
      <c r="AA37" s="264">
        <v>0</v>
      </c>
      <c r="AB37" s="264">
        <v>0</v>
      </c>
    </row>
    <row r="38" spans="1:28" x14ac:dyDescent="0.25">
      <c r="A38" s="265" t="s">
        <v>153</v>
      </c>
      <c r="B38" s="268" t="s">
        <v>142</v>
      </c>
      <c r="C38" s="264">
        <v>0</v>
      </c>
      <c r="D38" s="264">
        <v>0</v>
      </c>
      <c r="E38" s="264">
        <v>0</v>
      </c>
      <c r="F38" s="264">
        <v>0</v>
      </c>
      <c r="G38" s="264">
        <v>0</v>
      </c>
      <c r="H38" s="264" t="s">
        <v>529</v>
      </c>
      <c r="I38" s="264">
        <v>0</v>
      </c>
      <c r="J38" s="264" t="s">
        <v>529</v>
      </c>
      <c r="K38" s="264">
        <v>0</v>
      </c>
      <c r="L38" s="264" t="s">
        <v>529</v>
      </c>
      <c r="M38" s="264">
        <v>0</v>
      </c>
      <c r="N38" s="264" t="s">
        <v>529</v>
      </c>
      <c r="O38" s="264">
        <v>0</v>
      </c>
      <c r="P38" s="264" t="s">
        <v>529</v>
      </c>
      <c r="Q38" s="264">
        <v>0</v>
      </c>
      <c r="R38" s="264" t="s">
        <v>529</v>
      </c>
      <c r="S38" s="264">
        <v>0</v>
      </c>
      <c r="T38" s="264" t="s">
        <v>529</v>
      </c>
      <c r="U38" s="264">
        <v>0</v>
      </c>
      <c r="V38" s="264" t="s">
        <v>529</v>
      </c>
      <c r="W38" s="264">
        <v>0</v>
      </c>
      <c r="X38" s="264" t="s">
        <v>529</v>
      </c>
      <c r="Y38" s="264">
        <v>0</v>
      </c>
      <c r="Z38" s="264" t="s">
        <v>529</v>
      </c>
      <c r="AA38" s="264">
        <v>0</v>
      </c>
      <c r="AB38" s="264">
        <v>0</v>
      </c>
    </row>
    <row r="39" spans="1:28" ht="31.5" x14ac:dyDescent="0.25">
      <c r="A39" s="265" t="s">
        <v>152</v>
      </c>
      <c r="B39" s="266" t="s">
        <v>140</v>
      </c>
      <c r="C39" s="264">
        <v>0</v>
      </c>
      <c r="D39" s="264">
        <v>0</v>
      </c>
      <c r="E39" s="264">
        <v>0</v>
      </c>
      <c r="F39" s="264">
        <v>0</v>
      </c>
      <c r="G39" s="264">
        <v>0</v>
      </c>
      <c r="H39" s="264" t="s">
        <v>529</v>
      </c>
      <c r="I39" s="264">
        <v>0</v>
      </c>
      <c r="J39" s="264" t="s">
        <v>529</v>
      </c>
      <c r="K39" s="264">
        <v>0</v>
      </c>
      <c r="L39" s="264" t="s">
        <v>529</v>
      </c>
      <c r="M39" s="264">
        <v>0</v>
      </c>
      <c r="N39" s="264" t="s">
        <v>529</v>
      </c>
      <c r="O39" s="264">
        <v>0</v>
      </c>
      <c r="P39" s="264" t="s">
        <v>529</v>
      </c>
      <c r="Q39" s="264">
        <v>0</v>
      </c>
      <c r="R39" s="264" t="s">
        <v>529</v>
      </c>
      <c r="S39" s="264">
        <v>0</v>
      </c>
      <c r="T39" s="264" t="s">
        <v>529</v>
      </c>
      <c r="U39" s="264">
        <v>0</v>
      </c>
      <c r="V39" s="264" t="s">
        <v>529</v>
      </c>
      <c r="W39" s="264">
        <v>0</v>
      </c>
      <c r="X39" s="264" t="s">
        <v>529</v>
      </c>
      <c r="Y39" s="264">
        <v>0</v>
      </c>
      <c r="Z39" s="264" t="s">
        <v>529</v>
      </c>
      <c r="AA39" s="264">
        <v>0</v>
      </c>
      <c r="AB39" s="264">
        <v>0</v>
      </c>
    </row>
    <row r="40" spans="1:28" ht="31.5" x14ac:dyDescent="0.25">
      <c r="A40" s="265" t="s">
        <v>151</v>
      </c>
      <c r="B40" s="266" t="s">
        <v>138</v>
      </c>
      <c r="C40" s="264">
        <v>0</v>
      </c>
      <c r="D40" s="264">
        <v>0</v>
      </c>
      <c r="E40" s="264">
        <v>0</v>
      </c>
      <c r="F40" s="264">
        <v>0</v>
      </c>
      <c r="G40" s="264">
        <v>0</v>
      </c>
      <c r="H40" s="264" t="s">
        <v>529</v>
      </c>
      <c r="I40" s="264">
        <v>0</v>
      </c>
      <c r="J40" s="264" t="s">
        <v>529</v>
      </c>
      <c r="K40" s="264">
        <v>0</v>
      </c>
      <c r="L40" s="264" t="s">
        <v>529</v>
      </c>
      <c r="M40" s="264">
        <v>0</v>
      </c>
      <c r="N40" s="264" t="s">
        <v>529</v>
      </c>
      <c r="O40" s="264">
        <v>0</v>
      </c>
      <c r="P40" s="264" t="s">
        <v>529</v>
      </c>
      <c r="Q40" s="264">
        <v>0</v>
      </c>
      <c r="R40" s="264" t="s">
        <v>529</v>
      </c>
      <c r="S40" s="264">
        <v>0</v>
      </c>
      <c r="T40" s="264" t="s">
        <v>529</v>
      </c>
      <c r="U40" s="264">
        <v>0</v>
      </c>
      <c r="V40" s="264" t="s">
        <v>529</v>
      </c>
      <c r="W40" s="264">
        <v>0</v>
      </c>
      <c r="X40" s="264" t="s">
        <v>529</v>
      </c>
      <c r="Y40" s="264">
        <v>0</v>
      </c>
      <c r="Z40" s="264" t="s">
        <v>529</v>
      </c>
      <c r="AA40" s="264">
        <v>0</v>
      </c>
      <c r="AB40" s="264">
        <v>0</v>
      </c>
    </row>
    <row r="41" spans="1:28" x14ac:dyDescent="0.25">
      <c r="A41" s="265" t="s">
        <v>150</v>
      </c>
      <c r="B41" s="266" t="s">
        <v>136</v>
      </c>
      <c r="C41" s="264">
        <v>0</v>
      </c>
      <c r="D41" s="264">
        <v>0</v>
      </c>
      <c r="E41" s="264">
        <v>0</v>
      </c>
      <c r="F41" s="264">
        <v>0</v>
      </c>
      <c r="G41" s="264">
        <v>0</v>
      </c>
      <c r="H41" s="264" t="s">
        <v>529</v>
      </c>
      <c r="I41" s="264">
        <v>0</v>
      </c>
      <c r="J41" s="264" t="s">
        <v>529</v>
      </c>
      <c r="K41" s="264">
        <v>0</v>
      </c>
      <c r="L41" s="264" t="s">
        <v>529</v>
      </c>
      <c r="M41" s="264">
        <v>0</v>
      </c>
      <c r="N41" s="264" t="s">
        <v>529</v>
      </c>
      <c r="O41" s="264">
        <v>0</v>
      </c>
      <c r="P41" s="264" t="s">
        <v>529</v>
      </c>
      <c r="Q41" s="264">
        <v>0</v>
      </c>
      <c r="R41" s="264" t="s">
        <v>529</v>
      </c>
      <c r="S41" s="264">
        <v>0</v>
      </c>
      <c r="T41" s="264" t="s">
        <v>529</v>
      </c>
      <c r="U41" s="264">
        <v>0</v>
      </c>
      <c r="V41" s="264" t="s">
        <v>529</v>
      </c>
      <c r="W41" s="264">
        <v>0</v>
      </c>
      <c r="X41" s="264" t="s">
        <v>529</v>
      </c>
      <c r="Y41" s="264">
        <v>0</v>
      </c>
      <c r="Z41" s="264" t="s">
        <v>529</v>
      </c>
      <c r="AA41" s="264">
        <v>0</v>
      </c>
      <c r="AB41" s="264">
        <v>0</v>
      </c>
    </row>
    <row r="42" spans="1:28" x14ac:dyDescent="0.25">
      <c r="A42" s="265" t="s">
        <v>149</v>
      </c>
      <c r="B42" s="268" t="s">
        <v>510</v>
      </c>
      <c r="C42" s="264">
        <v>252</v>
      </c>
      <c r="D42" s="264">
        <v>0</v>
      </c>
      <c r="E42" s="264">
        <v>126</v>
      </c>
      <c r="F42" s="264">
        <v>126</v>
      </c>
      <c r="G42" s="264">
        <v>0</v>
      </c>
      <c r="H42" s="264" t="s">
        <v>529</v>
      </c>
      <c r="I42" s="264">
        <v>0</v>
      </c>
      <c r="J42" s="264" t="s">
        <v>529</v>
      </c>
      <c r="K42" s="264">
        <v>63</v>
      </c>
      <c r="L42" s="264">
        <v>4</v>
      </c>
      <c r="M42" s="264">
        <v>63</v>
      </c>
      <c r="N42" s="264">
        <v>4</v>
      </c>
      <c r="O42" s="264">
        <v>63</v>
      </c>
      <c r="P42" s="264">
        <v>4</v>
      </c>
      <c r="Q42" s="264">
        <v>63</v>
      </c>
      <c r="R42" s="264">
        <v>4</v>
      </c>
      <c r="S42" s="264">
        <v>63</v>
      </c>
      <c r="T42" s="264">
        <v>4</v>
      </c>
      <c r="U42" s="264">
        <v>0</v>
      </c>
      <c r="V42" s="264" t="s">
        <v>529</v>
      </c>
      <c r="W42" s="264">
        <v>63</v>
      </c>
      <c r="X42" s="264">
        <v>4</v>
      </c>
      <c r="Y42" s="264">
        <v>0</v>
      </c>
      <c r="Z42" s="264" t="s">
        <v>529</v>
      </c>
      <c r="AA42" s="264">
        <v>252</v>
      </c>
      <c r="AB42" s="264">
        <v>0</v>
      </c>
    </row>
    <row r="43" spans="1:28" x14ac:dyDescent="0.25">
      <c r="A43" s="262" t="s">
        <v>58</v>
      </c>
      <c r="B43" s="263" t="s">
        <v>148</v>
      </c>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row>
    <row r="44" spans="1:28" x14ac:dyDescent="0.25">
      <c r="A44" s="265" t="s">
        <v>147</v>
      </c>
      <c r="B44" s="266" t="s">
        <v>146</v>
      </c>
      <c r="C44" s="264">
        <v>0</v>
      </c>
      <c r="D44" s="264">
        <v>0</v>
      </c>
      <c r="E44" s="264">
        <v>0</v>
      </c>
      <c r="F44" s="264">
        <v>0</v>
      </c>
      <c r="G44" s="264">
        <v>0</v>
      </c>
      <c r="H44" s="264" t="s">
        <v>529</v>
      </c>
      <c r="I44" s="264">
        <v>0</v>
      </c>
      <c r="J44" s="264" t="s">
        <v>529</v>
      </c>
      <c r="K44" s="264">
        <v>0</v>
      </c>
      <c r="L44" s="264" t="s">
        <v>529</v>
      </c>
      <c r="M44" s="264">
        <v>0</v>
      </c>
      <c r="N44" s="264" t="s">
        <v>529</v>
      </c>
      <c r="O44" s="264">
        <v>0</v>
      </c>
      <c r="P44" s="264" t="s">
        <v>529</v>
      </c>
      <c r="Q44" s="264">
        <v>0</v>
      </c>
      <c r="R44" s="264" t="s">
        <v>529</v>
      </c>
      <c r="S44" s="264">
        <v>0</v>
      </c>
      <c r="T44" s="264" t="s">
        <v>529</v>
      </c>
      <c r="U44" s="264">
        <v>0</v>
      </c>
      <c r="V44" s="264" t="s">
        <v>529</v>
      </c>
      <c r="W44" s="264">
        <v>0</v>
      </c>
      <c r="X44" s="264" t="s">
        <v>529</v>
      </c>
      <c r="Y44" s="264">
        <v>0</v>
      </c>
      <c r="Z44" s="264" t="s">
        <v>529</v>
      </c>
      <c r="AA44" s="264">
        <v>0</v>
      </c>
      <c r="AB44" s="264">
        <v>0</v>
      </c>
    </row>
    <row r="45" spans="1:28" x14ac:dyDescent="0.25">
      <c r="A45" s="265" t="s">
        <v>145</v>
      </c>
      <c r="B45" s="266" t="s">
        <v>144</v>
      </c>
      <c r="C45" s="264">
        <v>0</v>
      </c>
      <c r="D45" s="264">
        <v>0</v>
      </c>
      <c r="E45" s="264">
        <v>0</v>
      </c>
      <c r="F45" s="264">
        <v>0</v>
      </c>
      <c r="G45" s="264">
        <v>0</v>
      </c>
      <c r="H45" s="264" t="s">
        <v>529</v>
      </c>
      <c r="I45" s="264">
        <v>0</v>
      </c>
      <c r="J45" s="264" t="s">
        <v>529</v>
      </c>
      <c r="K45" s="264">
        <v>0</v>
      </c>
      <c r="L45" s="264" t="s">
        <v>529</v>
      </c>
      <c r="M45" s="264">
        <v>0</v>
      </c>
      <c r="N45" s="264" t="s">
        <v>529</v>
      </c>
      <c r="O45" s="264">
        <v>0</v>
      </c>
      <c r="P45" s="264" t="s">
        <v>529</v>
      </c>
      <c r="Q45" s="264">
        <v>0</v>
      </c>
      <c r="R45" s="264" t="s">
        <v>529</v>
      </c>
      <c r="S45" s="264">
        <v>0</v>
      </c>
      <c r="T45" s="264" t="s">
        <v>529</v>
      </c>
      <c r="U45" s="264">
        <v>0</v>
      </c>
      <c r="V45" s="264" t="s">
        <v>529</v>
      </c>
      <c r="W45" s="264">
        <v>0</v>
      </c>
      <c r="X45" s="264" t="s">
        <v>529</v>
      </c>
      <c r="Y45" s="264">
        <v>0</v>
      </c>
      <c r="Z45" s="264" t="s">
        <v>529</v>
      </c>
      <c r="AA45" s="264">
        <v>0</v>
      </c>
      <c r="AB45" s="264">
        <v>0</v>
      </c>
    </row>
    <row r="46" spans="1:28" x14ac:dyDescent="0.25">
      <c r="A46" s="265" t="s">
        <v>143</v>
      </c>
      <c r="B46" s="266" t="s">
        <v>142</v>
      </c>
      <c r="C46" s="264">
        <v>0</v>
      </c>
      <c r="D46" s="264">
        <v>0</v>
      </c>
      <c r="E46" s="264">
        <v>0</v>
      </c>
      <c r="F46" s="264">
        <v>0</v>
      </c>
      <c r="G46" s="264">
        <v>0</v>
      </c>
      <c r="H46" s="264" t="s">
        <v>529</v>
      </c>
      <c r="I46" s="264">
        <v>0</v>
      </c>
      <c r="J46" s="264" t="s">
        <v>529</v>
      </c>
      <c r="K46" s="264">
        <v>0</v>
      </c>
      <c r="L46" s="264" t="s">
        <v>529</v>
      </c>
      <c r="M46" s="264">
        <v>0</v>
      </c>
      <c r="N46" s="264" t="s">
        <v>529</v>
      </c>
      <c r="O46" s="264">
        <v>0</v>
      </c>
      <c r="P46" s="264" t="s">
        <v>529</v>
      </c>
      <c r="Q46" s="264">
        <v>0</v>
      </c>
      <c r="R46" s="264" t="s">
        <v>529</v>
      </c>
      <c r="S46" s="264">
        <v>0</v>
      </c>
      <c r="T46" s="264" t="s">
        <v>529</v>
      </c>
      <c r="U46" s="264">
        <v>0</v>
      </c>
      <c r="V46" s="264" t="s">
        <v>529</v>
      </c>
      <c r="W46" s="264">
        <v>0</v>
      </c>
      <c r="X46" s="264" t="s">
        <v>529</v>
      </c>
      <c r="Y46" s="264">
        <v>0</v>
      </c>
      <c r="Z46" s="264" t="s">
        <v>529</v>
      </c>
      <c r="AA46" s="264">
        <v>0</v>
      </c>
      <c r="AB46" s="264">
        <v>0</v>
      </c>
    </row>
    <row r="47" spans="1:28" ht="31.5" x14ac:dyDescent="0.25">
      <c r="A47" s="265" t="s">
        <v>141</v>
      </c>
      <c r="B47" s="266" t="s">
        <v>140</v>
      </c>
      <c r="C47" s="264">
        <v>0</v>
      </c>
      <c r="D47" s="264">
        <v>0</v>
      </c>
      <c r="E47" s="264">
        <v>0</v>
      </c>
      <c r="F47" s="264">
        <v>0</v>
      </c>
      <c r="G47" s="264">
        <v>0</v>
      </c>
      <c r="H47" s="264" t="s">
        <v>529</v>
      </c>
      <c r="I47" s="264">
        <v>0</v>
      </c>
      <c r="J47" s="264" t="s">
        <v>529</v>
      </c>
      <c r="K47" s="264">
        <v>0</v>
      </c>
      <c r="L47" s="264" t="s">
        <v>529</v>
      </c>
      <c r="M47" s="264">
        <v>0</v>
      </c>
      <c r="N47" s="264" t="s">
        <v>529</v>
      </c>
      <c r="O47" s="264">
        <v>0</v>
      </c>
      <c r="P47" s="264" t="s">
        <v>529</v>
      </c>
      <c r="Q47" s="264">
        <v>0</v>
      </c>
      <c r="R47" s="264" t="s">
        <v>529</v>
      </c>
      <c r="S47" s="264">
        <v>0</v>
      </c>
      <c r="T47" s="264" t="s">
        <v>529</v>
      </c>
      <c r="U47" s="264">
        <v>0</v>
      </c>
      <c r="V47" s="264" t="s">
        <v>529</v>
      </c>
      <c r="W47" s="264">
        <v>0</v>
      </c>
      <c r="X47" s="264" t="s">
        <v>529</v>
      </c>
      <c r="Y47" s="264">
        <v>0</v>
      </c>
      <c r="Z47" s="264" t="s">
        <v>529</v>
      </c>
      <c r="AA47" s="264">
        <v>0</v>
      </c>
      <c r="AB47" s="264">
        <v>0</v>
      </c>
    </row>
    <row r="48" spans="1:28" ht="31.5" x14ac:dyDescent="0.25">
      <c r="A48" s="265" t="s">
        <v>139</v>
      </c>
      <c r="B48" s="266" t="s">
        <v>138</v>
      </c>
      <c r="C48" s="264">
        <v>0</v>
      </c>
      <c r="D48" s="264">
        <v>0</v>
      </c>
      <c r="E48" s="264">
        <v>0</v>
      </c>
      <c r="F48" s="264">
        <v>0</v>
      </c>
      <c r="G48" s="264">
        <v>0</v>
      </c>
      <c r="H48" s="264" t="s">
        <v>529</v>
      </c>
      <c r="I48" s="264">
        <v>0</v>
      </c>
      <c r="J48" s="264" t="s">
        <v>529</v>
      </c>
      <c r="K48" s="264">
        <v>0</v>
      </c>
      <c r="L48" s="264" t="s">
        <v>529</v>
      </c>
      <c r="M48" s="264">
        <v>0</v>
      </c>
      <c r="N48" s="264" t="s">
        <v>529</v>
      </c>
      <c r="O48" s="264">
        <v>0</v>
      </c>
      <c r="P48" s="264" t="s">
        <v>529</v>
      </c>
      <c r="Q48" s="264">
        <v>0</v>
      </c>
      <c r="R48" s="264" t="s">
        <v>529</v>
      </c>
      <c r="S48" s="264">
        <v>0</v>
      </c>
      <c r="T48" s="264" t="s">
        <v>529</v>
      </c>
      <c r="U48" s="264">
        <v>0</v>
      </c>
      <c r="V48" s="264" t="s">
        <v>529</v>
      </c>
      <c r="W48" s="264">
        <v>0</v>
      </c>
      <c r="X48" s="264" t="s">
        <v>529</v>
      </c>
      <c r="Y48" s="264">
        <v>0</v>
      </c>
      <c r="Z48" s="264" t="s">
        <v>529</v>
      </c>
      <c r="AA48" s="264">
        <v>0</v>
      </c>
      <c r="AB48" s="264">
        <v>0</v>
      </c>
    </row>
    <row r="49" spans="1:28" x14ac:dyDescent="0.25">
      <c r="A49" s="265" t="s">
        <v>137</v>
      </c>
      <c r="B49" s="266" t="s">
        <v>136</v>
      </c>
      <c r="C49" s="264">
        <v>0</v>
      </c>
      <c r="D49" s="264">
        <v>0</v>
      </c>
      <c r="E49" s="264">
        <v>0</v>
      </c>
      <c r="F49" s="264">
        <v>0</v>
      </c>
      <c r="G49" s="264">
        <v>0</v>
      </c>
      <c r="H49" s="264" t="s">
        <v>529</v>
      </c>
      <c r="I49" s="264">
        <v>0</v>
      </c>
      <c r="J49" s="264" t="s">
        <v>529</v>
      </c>
      <c r="K49" s="264">
        <v>0</v>
      </c>
      <c r="L49" s="264" t="s">
        <v>529</v>
      </c>
      <c r="M49" s="264">
        <v>0</v>
      </c>
      <c r="N49" s="264" t="s">
        <v>529</v>
      </c>
      <c r="O49" s="264">
        <v>0</v>
      </c>
      <c r="P49" s="264" t="s">
        <v>529</v>
      </c>
      <c r="Q49" s="264">
        <v>0</v>
      </c>
      <c r="R49" s="264" t="s">
        <v>529</v>
      </c>
      <c r="S49" s="264">
        <v>0</v>
      </c>
      <c r="T49" s="264" t="s">
        <v>529</v>
      </c>
      <c r="U49" s="264">
        <v>0</v>
      </c>
      <c r="V49" s="264" t="s">
        <v>529</v>
      </c>
      <c r="W49" s="264">
        <v>0</v>
      </c>
      <c r="X49" s="264" t="s">
        <v>529</v>
      </c>
      <c r="Y49" s="264">
        <v>0</v>
      </c>
      <c r="Z49" s="264" t="s">
        <v>529</v>
      </c>
      <c r="AA49" s="264">
        <v>0</v>
      </c>
      <c r="AB49" s="264">
        <v>0</v>
      </c>
    </row>
    <row r="50" spans="1:28" x14ac:dyDescent="0.25">
      <c r="A50" s="265" t="s">
        <v>135</v>
      </c>
      <c r="B50" s="268" t="s">
        <v>510</v>
      </c>
      <c r="C50" s="264">
        <v>252</v>
      </c>
      <c r="D50" s="264">
        <v>0</v>
      </c>
      <c r="E50" s="264">
        <v>126</v>
      </c>
      <c r="F50" s="264">
        <v>126</v>
      </c>
      <c r="G50" s="264">
        <v>0</v>
      </c>
      <c r="H50" s="264" t="s">
        <v>529</v>
      </c>
      <c r="I50" s="264">
        <v>0</v>
      </c>
      <c r="J50" s="264" t="s">
        <v>529</v>
      </c>
      <c r="K50" s="264">
        <v>63</v>
      </c>
      <c r="L50" s="264">
        <v>4</v>
      </c>
      <c r="M50" s="264">
        <v>63</v>
      </c>
      <c r="N50" s="264">
        <v>4</v>
      </c>
      <c r="O50" s="264">
        <v>63</v>
      </c>
      <c r="P50" s="264">
        <v>4</v>
      </c>
      <c r="Q50" s="264">
        <v>63</v>
      </c>
      <c r="R50" s="264">
        <v>4</v>
      </c>
      <c r="S50" s="264">
        <v>63</v>
      </c>
      <c r="T50" s="264">
        <v>4</v>
      </c>
      <c r="U50" s="264">
        <v>0</v>
      </c>
      <c r="V50" s="264" t="s">
        <v>529</v>
      </c>
      <c r="W50" s="264">
        <v>63</v>
      </c>
      <c r="X50" s="264">
        <v>4</v>
      </c>
      <c r="Y50" s="264">
        <v>0</v>
      </c>
      <c r="Z50" s="264" t="s">
        <v>529</v>
      </c>
      <c r="AA50" s="264">
        <v>252</v>
      </c>
      <c r="AB50" s="264">
        <v>0</v>
      </c>
    </row>
    <row r="51" spans="1:28" ht="35.25" customHeight="1" x14ac:dyDescent="0.25">
      <c r="A51" s="262" t="s">
        <v>56</v>
      </c>
      <c r="B51" s="263" t="s">
        <v>134</v>
      </c>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row>
    <row r="52" spans="1:28" ht="27" customHeight="1" x14ac:dyDescent="0.25">
      <c r="A52" s="265" t="s">
        <v>133</v>
      </c>
      <c r="B52" s="266" t="s">
        <v>132</v>
      </c>
      <c r="C52" s="264">
        <v>6.9359999999999999</v>
      </c>
      <c r="D52" s="264">
        <v>0</v>
      </c>
      <c r="E52" s="264">
        <f>1.768*2</f>
        <v>3.536</v>
      </c>
      <c r="F52" s="264">
        <f>1.768*2</f>
        <v>3.536</v>
      </c>
      <c r="G52" s="264">
        <f>G46/1.2</f>
        <v>0</v>
      </c>
      <c r="H52" s="264" t="s">
        <v>529</v>
      </c>
      <c r="I52" s="264">
        <v>0</v>
      </c>
      <c r="J52" s="264" t="s">
        <v>529</v>
      </c>
      <c r="K52" s="264">
        <v>1.7</v>
      </c>
      <c r="L52" s="264">
        <v>4</v>
      </c>
      <c r="M52" s="264">
        <v>1.7</v>
      </c>
      <c r="N52" s="264">
        <v>4</v>
      </c>
      <c r="O52" s="264">
        <v>1.7</v>
      </c>
      <c r="P52" s="264">
        <v>4</v>
      </c>
      <c r="Q52" s="264">
        <v>2.024</v>
      </c>
      <c r="R52" s="264">
        <v>4</v>
      </c>
      <c r="S52" s="264">
        <v>1.768</v>
      </c>
      <c r="T52" s="264">
        <v>4</v>
      </c>
      <c r="U52" s="264">
        <v>0</v>
      </c>
      <c r="V52" s="264" t="s">
        <v>529</v>
      </c>
      <c r="W52" s="264">
        <v>1.768</v>
      </c>
      <c r="X52" s="264">
        <v>4</v>
      </c>
      <c r="Y52" s="264">
        <v>0</v>
      </c>
      <c r="Z52" s="264" t="s">
        <v>529</v>
      </c>
      <c r="AA52" s="264">
        <f>W52+S52+O52+K52+G52</f>
        <v>6.9359999999999999</v>
      </c>
      <c r="AB52" s="264">
        <v>0</v>
      </c>
    </row>
    <row r="53" spans="1:28" ht="27" customHeight="1" x14ac:dyDescent="0.25">
      <c r="A53" s="265" t="s">
        <v>131</v>
      </c>
      <c r="B53" s="266" t="s">
        <v>125</v>
      </c>
      <c r="C53" s="264">
        <v>0</v>
      </c>
      <c r="D53" s="264">
        <v>0</v>
      </c>
      <c r="E53" s="264">
        <v>0</v>
      </c>
      <c r="F53" s="264">
        <v>0</v>
      </c>
      <c r="G53" s="264">
        <v>0</v>
      </c>
      <c r="H53" s="264" t="s">
        <v>529</v>
      </c>
      <c r="I53" s="264">
        <v>0</v>
      </c>
      <c r="J53" s="264" t="s">
        <v>529</v>
      </c>
      <c r="K53" s="264">
        <v>0</v>
      </c>
      <c r="L53" s="264" t="s">
        <v>529</v>
      </c>
      <c r="M53" s="264">
        <v>0</v>
      </c>
      <c r="N53" s="264" t="s">
        <v>529</v>
      </c>
      <c r="O53" s="264">
        <v>0</v>
      </c>
      <c r="P53" s="264" t="s">
        <v>529</v>
      </c>
      <c r="Q53" s="264">
        <v>0</v>
      </c>
      <c r="R53" s="264" t="s">
        <v>529</v>
      </c>
      <c r="S53" s="264">
        <v>0</v>
      </c>
      <c r="T53" s="264" t="s">
        <v>529</v>
      </c>
      <c r="U53" s="264">
        <v>0</v>
      </c>
      <c r="V53" s="264" t="s">
        <v>529</v>
      </c>
      <c r="W53" s="264">
        <v>0</v>
      </c>
      <c r="X53" s="264" t="s">
        <v>529</v>
      </c>
      <c r="Y53" s="264">
        <v>0</v>
      </c>
      <c r="Z53" s="264" t="s">
        <v>529</v>
      </c>
      <c r="AA53" s="264">
        <v>0</v>
      </c>
      <c r="AB53" s="264">
        <v>0</v>
      </c>
    </row>
    <row r="54" spans="1:28" ht="27" customHeight="1" x14ac:dyDescent="0.25">
      <c r="A54" s="265" t="s">
        <v>130</v>
      </c>
      <c r="B54" s="268" t="s">
        <v>124</v>
      </c>
      <c r="C54" s="264">
        <v>0</v>
      </c>
      <c r="D54" s="264">
        <v>0</v>
      </c>
      <c r="E54" s="264">
        <v>0</v>
      </c>
      <c r="F54" s="264">
        <v>0</v>
      </c>
      <c r="G54" s="264">
        <v>0</v>
      </c>
      <c r="H54" s="264" t="s">
        <v>529</v>
      </c>
      <c r="I54" s="264">
        <v>0</v>
      </c>
      <c r="J54" s="264" t="s">
        <v>529</v>
      </c>
      <c r="K54" s="264">
        <v>0</v>
      </c>
      <c r="L54" s="264" t="s">
        <v>529</v>
      </c>
      <c r="M54" s="264">
        <v>0</v>
      </c>
      <c r="N54" s="264" t="s">
        <v>529</v>
      </c>
      <c r="O54" s="264">
        <v>0</v>
      </c>
      <c r="P54" s="264" t="s">
        <v>529</v>
      </c>
      <c r="Q54" s="264">
        <v>0</v>
      </c>
      <c r="R54" s="264" t="s">
        <v>529</v>
      </c>
      <c r="S54" s="264">
        <v>0</v>
      </c>
      <c r="T54" s="264" t="s">
        <v>529</v>
      </c>
      <c r="U54" s="264">
        <v>0</v>
      </c>
      <c r="V54" s="264" t="s">
        <v>529</v>
      </c>
      <c r="W54" s="264">
        <v>0</v>
      </c>
      <c r="X54" s="264" t="s">
        <v>529</v>
      </c>
      <c r="Y54" s="264">
        <v>0</v>
      </c>
      <c r="Z54" s="264" t="s">
        <v>529</v>
      </c>
      <c r="AA54" s="264">
        <v>0</v>
      </c>
      <c r="AB54" s="264">
        <v>0</v>
      </c>
    </row>
    <row r="55" spans="1:28" ht="27" customHeight="1" x14ac:dyDescent="0.25">
      <c r="A55" s="265" t="s">
        <v>129</v>
      </c>
      <c r="B55" s="268" t="s">
        <v>123</v>
      </c>
      <c r="C55" s="264">
        <v>0</v>
      </c>
      <c r="D55" s="264">
        <v>0</v>
      </c>
      <c r="E55" s="264">
        <v>0</v>
      </c>
      <c r="F55" s="264">
        <v>0</v>
      </c>
      <c r="G55" s="264">
        <v>0</v>
      </c>
      <c r="H55" s="264" t="s">
        <v>529</v>
      </c>
      <c r="I55" s="264">
        <v>0</v>
      </c>
      <c r="J55" s="264" t="s">
        <v>529</v>
      </c>
      <c r="K55" s="264">
        <v>0</v>
      </c>
      <c r="L55" s="264" t="s">
        <v>529</v>
      </c>
      <c r="M55" s="264">
        <v>0</v>
      </c>
      <c r="N55" s="264" t="s">
        <v>529</v>
      </c>
      <c r="O55" s="264">
        <v>0</v>
      </c>
      <c r="P55" s="264" t="s">
        <v>529</v>
      </c>
      <c r="Q55" s="264">
        <v>0</v>
      </c>
      <c r="R55" s="264" t="s">
        <v>529</v>
      </c>
      <c r="S55" s="264">
        <v>0</v>
      </c>
      <c r="T55" s="264" t="s">
        <v>529</v>
      </c>
      <c r="U55" s="264">
        <v>0</v>
      </c>
      <c r="V55" s="264" t="s">
        <v>529</v>
      </c>
      <c r="W55" s="264">
        <v>0</v>
      </c>
      <c r="X55" s="264" t="s">
        <v>529</v>
      </c>
      <c r="Y55" s="264">
        <v>0</v>
      </c>
      <c r="Z55" s="264" t="s">
        <v>529</v>
      </c>
      <c r="AA55" s="264">
        <v>0</v>
      </c>
      <c r="AB55" s="264">
        <v>0</v>
      </c>
    </row>
    <row r="56" spans="1:28" ht="27" customHeight="1" x14ac:dyDescent="0.25">
      <c r="A56" s="265" t="s">
        <v>128</v>
      </c>
      <c r="B56" s="268" t="s">
        <v>122</v>
      </c>
      <c r="C56" s="264">
        <v>0</v>
      </c>
      <c r="D56" s="264">
        <v>0</v>
      </c>
      <c r="E56" s="264">
        <v>0</v>
      </c>
      <c r="F56" s="264">
        <v>0</v>
      </c>
      <c r="G56" s="264">
        <v>0</v>
      </c>
      <c r="H56" s="264" t="s">
        <v>529</v>
      </c>
      <c r="I56" s="264">
        <v>0</v>
      </c>
      <c r="J56" s="264" t="s">
        <v>529</v>
      </c>
      <c r="K56" s="264">
        <v>0</v>
      </c>
      <c r="L56" s="264" t="s">
        <v>529</v>
      </c>
      <c r="M56" s="264">
        <v>0</v>
      </c>
      <c r="N56" s="264" t="s">
        <v>529</v>
      </c>
      <c r="O56" s="264">
        <v>0</v>
      </c>
      <c r="P56" s="264" t="s">
        <v>529</v>
      </c>
      <c r="Q56" s="264">
        <v>0</v>
      </c>
      <c r="R56" s="264" t="s">
        <v>529</v>
      </c>
      <c r="S56" s="264">
        <v>0</v>
      </c>
      <c r="T56" s="264" t="s">
        <v>529</v>
      </c>
      <c r="U56" s="264">
        <v>0</v>
      </c>
      <c r="V56" s="264" t="s">
        <v>529</v>
      </c>
      <c r="W56" s="264">
        <v>0</v>
      </c>
      <c r="X56" s="264" t="s">
        <v>529</v>
      </c>
      <c r="Y56" s="264">
        <v>0</v>
      </c>
      <c r="Z56" s="264" t="s">
        <v>529</v>
      </c>
      <c r="AA56" s="264">
        <v>0</v>
      </c>
      <c r="AB56" s="264">
        <v>0</v>
      </c>
    </row>
    <row r="57" spans="1:28" ht="27" customHeight="1" x14ac:dyDescent="0.25">
      <c r="A57" s="265" t="s">
        <v>127</v>
      </c>
      <c r="B57" s="268" t="s">
        <v>511</v>
      </c>
      <c r="C57" s="264">
        <v>252</v>
      </c>
      <c r="D57" s="264">
        <v>0</v>
      </c>
      <c r="E57" s="264">
        <v>126</v>
      </c>
      <c r="F57" s="264">
        <v>126</v>
      </c>
      <c r="G57" s="264">
        <v>0</v>
      </c>
      <c r="H57" s="264" t="s">
        <v>529</v>
      </c>
      <c r="I57" s="264">
        <v>0</v>
      </c>
      <c r="J57" s="264" t="s">
        <v>529</v>
      </c>
      <c r="K57" s="264">
        <v>63</v>
      </c>
      <c r="L57" s="264">
        <v>4</v>
      </c>
      <c r="M57" s="264">
        <v>63</v>
      </c>
      <c r="N57" s="264">
        <v>4</v>
      </c>
      <c r="O57" s="264">
        <v>63</v>
      </c>
      <c r="P57" s="264">
        <v>4</v>
      </c>
      <c r="Q57" s="264">
        <v>63</v>
      </c>
      <c r="R57" s="264">
        <v>4</v>
      </c>
      <c r="S57" s="264">
        <v>63</v>
      </c>
      <c r="T57" s="264">
        <v>4</v>
      </c>
      <c r="U57" s="264">
        <v>0</v>
      </c>
      <c r="V57" s="264" t="s">
        <v>529</v>
      </c>
      <c r="W57" s="264">
        <v>63</v>
      </c>
      <c r="X57" s="264">
        <v>4</v>
      </c>
      <c r="Y57" s="264">
        <v>0</v>
      </c>
      <c r="Z57" s="264" t="s">
        <v>529</v>
      </c>
      <c r="AA57" s="264">
        <v>252</v>
      </c>
      <c r="AB57" s="264">
        <v>0</v>
      </c>
    </row>
    <row r="58" spans="1:28" ht="36.75" customHeight="1" x14ac:dyDescent="0.25">
      <c r="A58" s="262" t="s">
        <v>55</v>
      </c>
      <c r="B58" s="269" t="s">
        <v>225</v>
      </c>
      <c r="C58" s="264"/>
      <c r="D58" s="264"/>
      <c r="E58" s="264"/>
      <c r="F58" s="264"/>
      <c r="G58" s="264"/>
      <c r="H58" s="264"/>
      <c r="I58" s="264"/>
      <c r="J58" s="264"/>
      <c r="K58" s="264"/>
      <c r="L58" s="264"/>
      <c r="M58" s="264"/>
      <c r="N58" s="264"/>
      <c r="O58" s="264"/>
      <c r="P58" s="264"/>
      <c r="Q58" s="264"/>
      <c r="R58" s="264"/>
      <c r="S58" s="264"/>
      <c r="T58" s="264"/>
      <c r="U58" s="264"/>
      <c r="V58" s="264"/>
      <c r="W58" s="264"/>
      <c r="X58" s="264"/>
      <c r="Y58" s="264"/>
      <c r="Z58" s="264"/>
      <c r="AA58" s="264"/>
      <c r="AB58" s="264"/>
    </row>
    <row r="59" spans="1:28" ht="24.75" customHeight="1" x14ac:dyDescent="0.25">
      <c r="A59" s="262" t="s">
        <v>53</v>
      </c>
      <c r="B59" s="263" t="s">
        <v>126</v>
      </c>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row>
    <row r="60" spans="1:28" ht="24.75" customHeight="1" x14ac:dyDescent="0.25">
      <c r="A60" s="265" t="s">
        <v>219</v>
      </c>
      <c r="B60" s="270" t="s">
        <v>146</v>
      </c>
      <c r="C60" s="264">
        <v>0</v>
      </c>
      <c r="D60" s="264">
        <v>0</v>
      </c>
      <c r="E60" s="264">
        <v>0</v>
      </c>
      <c r="F60" s="264">
        <v>0</v>
      </c>
      <c r="G60" s="264">
        <v>0</v>
      </c>
      <c r="H60" s="264" t="s">
        <v>529</v>
      </c>
      <c r="I60" s="264">
        <v>0</v>
      </c>
      <c r="J60" s="264" t="s">
        <v>529</v>
      </c>
      <c r="K60" s="264">
        <v>0</v>
      </c>
      <c r="L60" s="264" t="s">
        <v>529</v>
      </c>
      <c r="M60" s="264">
        <v>0</v>
      </c>
      <c r="N60" s="264" t="s">
        <v>529</v>
      </c>
      <c r="O60" s="264">
        <v>0</v>
      </c>
      <c r="P60" s="264" t="s">
        <v>529</v>
      </c>
      <c r="Q60" s="264">
        <v>0</v>
      </c>
      <c r="R60" s="264" t="s">
        <v>529</v>
      </c>
      <c r="S60" s="264">
        <v>0</v>
      </c>
      <c r="T60" s="264" t="s">
        <v>529</v>
      </c>
      <c r="U60" s="264">
        <v>0</v>
      </c>
      <c r="V60" s="264" t="s">
        <v>529</v>
      </c>
      <c r="W60" s="264">
        <v>0</v>
      </c>
      <c r="X60" s="264" t="s">
        <v>529</v>
      </c>
      <c r="Y60" s="264">
        <v>0</v>
      </c>
      <c r="Z60" s="264" t="s">
        <v>529</v>
      </c>
      <c r="AA60" s="264">
        <v>0</v>
      </c>
      <c r="AB60" s="264">
        <v>0</v>
      </c>
    </row>
    <row r="61" spans="1:28" ht="24.75" customHeight="1" x14ac:dyDescent="0.25">
      <c r="A61" s="265" t="s">
        <v>220</v>
      </c>
      <c r="B61" s="270" t="s">
        <v>144</v>
      </c>
      <c r="C61" s="264">
        <v>0</v>
      </c>
      <c r="D61" s="264">
        <v>0</v>
      </c>
      <c r="E61" s="264">
        <v>0</v>
      </c>
      <c r="F61" s="264">
        <v>0</v>
      </c>
      <c r="G61" s="264">
        <v>0</v>
      </c>
      <c r="H61" s="264" t="s">
        <v>529</v>
      </c>
      <c r="I61" s="264">
        <v>0</v>
      </c>
      <c r="J61" s="264" t="s">
        <v>529</v>
      </c>
      <c r="K61" s="264">
        <v>0</v>
      </c>
      <c r="L61" s="264" t="s">
        <v>529</v>
      </c>
      <c r="M61" s="264">
        <v>0</v>
      </c>
      <c r="N61" s="264" t="s">
        <v>529</v>
      </c>
      <c r="O61" s="264">
        <v>0</v>
      </c>
      <c r="P61" s="264" t="s">
        <v>529</v>
      </c>
      <c r="Q61" s="264">
        <v>0</v>
      </c>
      <c r="R61" s="264" t="s">
        <v>529</v>
      </c>
      <c r="S61" s="264">
        <v>0</v>
      </c>
      <c r="T61" s="264" t="s">
        <v>529</v>
      </c>
      <c r="U61" s="264">
        <v>0</v>
      </c>
      <c r="V61" s="264" t="s">
        <v>529</v>
      </c>
      <c r="W61" s="264">
        <v>0</v>
      </c>
      <c r="X61" s="264" t="s">
        <v>529</v>
      </c>
      <c r="Y61" s="264">
        <v>0</v>
      </c>
      <c r="Z61" s="264" t="s">
        <v>529</v>
      </c>
      <c r="AA61" s="264">
        <v>0</v>
      </c>
      <c r="AB61" s="264">
        <v>0</v>
      </c>
    </row>
    <row r="62" spans="1:28" ht="24.75" customHeight="1" x14ac:dyDescent="0.25">
      <c r="A62" s="265" t="s">
        <v>221</v>
      </c>
      <c r="B62" s="270" t="s">
        <v>142</v>
      </c>
      <c r="C62" s="264">
        <v>0</v>
      </c>
      <c r="D62" s="264">
        <v>0</v>
      </c>
      <c r="E62" s="264">
        <v>0</v>
      </c>
      <c r="F62" s="264">
        <v>0</v>
      </c>
      <c r="G62" s="264">
        <v>0</v>
      </c>
      <c r="H62" s="264" t="s">
        <v>529</v>
      </c>
      <c r="I62" s="264">
        <v>0</v>
      </c>
      <c r="J62" s="264" t="s">
        <v>529</v>
      </c>
      <c r="K62" s="264">
        <v>0</v>
      </c>
      <c r="L62" s="264" t="s">
        <v>529</v>
      </c>
      <c r="M62" s="264">
        <v>0</v>
      </c>
      <c r="N62" s="264" t="s">
        <v>529</v>
      </c>
      <c r="O62" s="264">
        <v>0</v>
      </c>
      <c r="P62" s="264" t="s">
        <v>529</v>
      </c>
      <c r="Q62" s="264">
        <v>0</v>
      </c>
      <c r="R62" s="264" t="s">
        <v>529</v>
      </c>
      <c r="S62" s="264">
        <v>0</v>
      </c>
      <c r="T62" s="264" t="s">
        <v>529</v>
      </c>
      <c r="U62" s="264">
        <v>0</v>
      </c>
      <c r="V62" s="264" t="s">
        <v>529</v>
      </c>
      <c r="W62" s="264">
        <v>0</v>
      </c>
      <c r="X62" s="264" t="s">
        <v>529</v>
      </c>
      <c r="Y62" s="264">
        <v>0</v>
      </c>
      <c r="Z62" s="264" t="s">
        <v>529</v>
      </c>
      <c r="AA62" s="264">
        <v>0</v>
      </c>
      <c r="AB62" s="264">
        <v>0</v>
      </c>
    </row>
    <row r="63" spans="1:28" ht="24.75" customHeight="1" x14ac:dyDescent="0.25">
      <c r="A63" s="265" t="s">
        <v>222</v>
      </c>
      <c r="B63" s="270" t="s">
        <v>224</v>
      </c>
      <c r="C63" s="264">
        <v>0</v>
      </c>
      <c r="D63" s="264">
        <v>0</v>
      </c>
      <c r="E63" s="264">
        <v>0</v>
      </c>
      <c r="F63" s="264">
        <v>0</v>
      </c>
      <c r="G63" s="264">
        <v>0</v>
      </c>
      <c r="H63" s="264" t="s">
        <v>529</v>
      </c>
      <c r="I63" s="264">
        <v>0</v>
      </c>
      <c r="J63" s="264" t="s">
        <v>529</v>
      </c>
      <c r="K63" s="264">
        <v>0</v>
      </c>
      <c r="L63" s="264" t="s">
        <v>529</v>
      </c>
      <c r="M63" s="264">
        <v>0</v>
      </c>
      <c r="N63" s="264" t="s">
        <v>529</v>
      </c>
      <c r="O63" s="264">
        <v>0</v>
      </c>
      <c r="P63" s="264" t="s">
        <v>529</v>
      </c>
      <c r="Q63" s="264">
        <v>0</v>
      </c>
      <c r="R63" s="264" t="s">
        <v>529</v>
      </c>
      <c r="S63" s="264">
        <v>0</v>
      </c>
      <c r="T63" s="264" t="s">
        <v>529</v>
      </c>
      <c r="U63" s="264">
        <v>0</v>
      </c>
      <c r="V63" s="264" t="s">
        <v>529</v>
      </c>
      <c r="W63" s="264">
        <v>0</v>
      </c>
      <c r="X63" s="264" t="s">
        <v>529</v>
      </c>
      <c r="Y63" s="264">
        <v>0</v>
      </c>
      <c r="Z63" s="264" t="s">
        <v>529</v>
      </c>
      <c r="AA63" s="264">
        <v>0</v>
      </c>
      <c r="AB63" s="264">
        <v>0</v>
      </c>
    </row>
    <row r="64" spans="1:28" ht="24.75" customHeight="1" x14ac:dyDescent="0.25">
      <c r="A64" s="265" t="s">
        <v>223</v>
      </c>
      <c r="B64" s="268" t="s">
        <v>511</v>
      </c>
      <c r="C64" s="264">
        <v>0</v>
      </c>
      <c r="D64" s="264">
        <v>0</v>
      </c>
      <c r="E64" s="264">
        <v>0</v>
      </c>
      <c r="F64" s="264">
        <v>0</v>
      </c>
      <c r="G64" s="264">
        <v>0</v>
      </c>
      <c r="H64" s="264" t="s">
        <v>529</v>
      </c>
      <c r="I64" s="264">
        <v>0</v>
      </c>
      <c r="J64" s="264" t="s">
        <v>529</v>
      </c>
      <c r="K64" s="264">
        <v>0</v>
      </c>
      <c r="L64" s="264" t="s">
        <v>529</v>
      </c>
      <c r="M64" s="264">
        <v>0</v>
      </c>
      <c r="N64" s="264" t="s">
        <v>529</v>
      </c>
      <c r="O64" s="264">
        <v>0</v>
      </c>
      <c r="P64" s="264" t="s">
        <v>529</v>
      </c>
      <c r="Q64" s="264">
        <v>0</v>
      </c>
      <c r="R64" s="264" t="s">
        <v>529</v>
      </c>
      <c r="S64" s="264">
        <v>0</v>
      </c>
      <c r="T64" s="264" t="s">
        <v>529</v>
      </c>
      <c r="U64" s="264">
        <v>0</v>
      </c>
      <c r="V64" s="264" t="s">
        <v>529</v>
      </c>
      <c r="W64" s="264">
        <v>0</v>
      </c>
      <c r="X64" s="264" t="s">
        <v>529</v>
      </c>
      <c r="Y64" s="264">
        <v>0</v>
      </c>
      <c r="Z64" s="264" t="s">
        <v>529</v>
      </c>
      <c r="AA64" s="264">
        <v>0</v>
      </c>
      <c r="AB64" s="264">
        <v>0</v>
      </c>
    </row>
    <row r="65" spans="1:27" x14ac:dyDescent="0.25">
      <c r="A65" s="271"/>
      <c r="B65" s="272"/>
      <c r="C65" s="272"/>
      <c r="D65" s="272"/>
      <c r="E65" s="272"/>
      <c r="F65" s="272"/>
      <c r="G65" s="272"/>
      <c r="H65" s="272"/>
      <c r="I65" s="272"/>
      <c r="J65" s="272"/>
      <c r="K65" s="271"/>
      <c r="L65" s="271"/>
    </row>
    <row r="66" spans="1:27" s="250" customFormat="1" ht="54" customHeight="1" x14ac:dyDescent="0.25">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row>
    <row r="67" spans="1:27" ht="23.25" customHeight="1" x14ac:dyDescent="0.25"/>
    <row r="68" spans="1:27" ht="18.75" customHeight="1" x14ac:dyDescent="0.25">
      <c r="B68" s="353"/>
      <c r="C68" s="353"/>
      <c r="D68" s="353"/>
      <c r="E68" s="353"/>
      <c r="F68" s="353"/>
      <c r="I68" s="272"/>
      <c r="J68" s="272"/>
    </row>
  </sheetData>
  <mergeCells count="31">
    <mergeCell ref="B68:F68"/>
    <mergeCell ref="AA20:AB21"/>
    <mergeCell ref="Q21:R21"/>
    <mergeCell ref="S21:T21"/>
    <mergeCell ref="U21:V21"/>
    <mergeCell ref="W21:X21"/>
    <mergeCell ref="O21:P21"/>
    <mergeCell ref="S20:V20"/>
    <mergeCell ref="A14:AB14"/>
    <mergeCell ref="A15:AB15"/>
    <mergeCell ref="A4:AB4"/>
    <mergeCell ref="A6:AB6"/>
    <mergeCell ref="A8:AB8"/>
    <mergeCell ref="A9:AB9"/>
    <mergeCell ref="A11:AB11"/>
    <mergeCell ref="A16:AB16"/>
    <mergeCell ref="A18:AB18"/>
    <mergeCell ref="Y21:Z21"/>
    <mergeCell ref="A12:AB12"/>
    <mergeCell ref="A20:A22"/>
    <mergeCell ref="E20:F21"/>
    <mergeCell ref="B20:B22"/>
    <mergeCell ref="G21:H21"/>
    <mergeCell ref="C20:D21"/>
    <mergeCell ref="I21:J21"/>
    <mergeCell ref="K21:L21"/>
    <mergeCell ref="M21:N21"/>
    <mergeCell ref="W20:Z20"/>
    <mergeCell ref="G20:J20"/>
    <mergeCell ref="K20:N20"/>
    <mergeCell ref="O20:R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Q1" zoomScale="70" zoomScaleNormal="70" zoomScaleSheetLayoutView="55" workbookViewId="0">
      <selection activeCell="A7" sqref="A7:AV7"/>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14.28515625" style="14" customWidth="1"/>
    <col min="14" max="14" width="15.140625"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10.7109375" style="14" customWidth="1"/>
    <col min="24" max="24" width="18" style="14" customWidth="1"/>
    <col min="25" max="25" width="10.7109375" style="14" customWidth="1"/>
    <col min="26" max="26" width="7.7109375" style="14" customWidth="1"/>
    <col min="27" max="27" width="10.7109375" style="14" customWidth="1"/>
    <col min="28" max="28" width="24.7109375" style="14" customWidth="1"/>
    <col min="29" max="29" width="10.7109375" style="14" customWidth="1"/>
    <col min="30" max="30" width="19" style="14" customWidth="1"/>
    <col min="31" max="31" width="15.85546875" style="14" customWidth="1"/>
    <col min="32" max="32" width="11.7109375" style="14" customWidth="1"/>
    <col min="33" max="33" width="11.5703125" style="14" customWidth="1"/>
    <col min="34" max="34" width="16.140625" style="14" customWidth="1"/>
    <col min="35" max="35" width="13.28515625" style="14" customWidth="1"/>
    <col min="36" max="36" width="16" style="14" customWidth="1"/>
    <col min="37" max="37" width="18.140625" style="14" customWidth="1"/>
    <col min="38" max="38" width="12.28515625" style="14" customWidth="1"/>
    <col min="39" max="41" width="9.7109375" style="14" customWidth="1"/>
    <col min="42" max="42" width="15.85546875" style="14" customWidth="1"/>
    <col min="43" max="43" width="16.7109375" style="14" customWidth="1"/>
    <col min="44" max="44" width="14.140625" style="14" customWidth="1"/>
    <col min="45" max="46" width="13.28515625" style="14" customWidth="1"/>
    <col min="47" max="47" width="10.7109375" style="14" customWidth="1"/>
    <col min="48" max="48" width="26.140625" style="14" customWidth="1"/>
    <col min="49" max="16384" width="9.140625" style="14"/>
  </cols>
  <sheetData>
    <row r="1" spans="1:48" ht="18.75" x14ac:dyDescent="0.25">
      <c r="AV1" s="24" t="s">
        <v>66</v>
      </c>
    </row>
    <row r="2" spans="1:48" ht="18.75" x14ac:dyDescent="0.3">
      <c r="AV2" s="11" t="s">
        <v>8</v>
      </c>
    </row>
    <row r="3" spans="1:48" ht="18.75" x14ac:dyDescent="0.3">
      <c r="AV3" s="11" t="s">
        <v>65</v>
      </c>
    </row>
    <row r="4" spans="1:48" ht="18" x14ac:dyDescent="0.35">
      <c r="AV4" s="11"/>
    </row>
    <row r="5" spans="1:48" ht="18.75" customHeight="1" x14ac:dyDescent="0.25">
      <c r="A5" s="282" t="str">
        <f>'1. паспорт местоположение'!A5:C5</f>
        <v>Год раскрытия информации: _2 квартал 2023_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 x14ac:dyDescent="0.35">
      <c r="AV6" s="11"/>
    </row>
    <row r="7" spans="1:48" ht="18.75" x14ac:dyDescent="0.25">
      <c r="A7" s="283" t="s">
        <v>7</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7.4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6" x14ac:dyDescent="0.25">
      <c r="A9" s="284" t="str">
        <f>'1. паспорт местоположение'!A9:C9</f>
        <v>Общество с ограниченной ответственностью "ПК-ЭНЕРГО"</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8" t="s">
        <v>6</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7.4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6" x14ac:dyDescent="0.25">
      <c r="A12" s="284" t="str">
        <f>'1. паспорт местоположение'!A12:C12</f>
        <v>J_PC20202418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8" t="s">
        <v>5</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6" x14ac:dyDescent="0.25">
      <c r="A15" s="284" t="str">
        <f>'1. паспорт местоположение'!A15:C15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4</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ht="13.9"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ht="13.9"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ht="13.9"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x14ac:dyDescent="0.25">
      <c r="A21" s="358" t="s">
        <v>441</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ht="58.5" customHeight="1" x14ac:dyDescent="0.25">
      <c r="A22" s="359" t="s">
        <v>49</v>
      </c>
      <c r="B22" s="362" t="s">
        <v>22</v>
      </c>
      <c r="C22" s="359" t="s">
        <v>48</v>
      </c>
      <c r="D22" s="359" t="s">
        <v>52</v>
      </c>
      <c r="E22" s="365" t="s">
        <v>452</v>
      </c>
      <c r="F22" s="366"/>
      <c r="G22" s="366"/>
      <c r="H22" s="366"/>
      <c r="I22" s="366"/>
      <c r="J22" s="366"/>
      <c r="K22" s="366"/>
      <c r="L22" s="367"/>
      <c r="M22" s="359" t="s">
        <v>47</v>
      </c>
      <c r="N22" s="359" t="s">
        <v>46</v>
      </c>
      <c r="O22" s="359" t="s">
        <v>45</v>
      </c>
      <c r="P22" s="368" t="s">
        <v>232</v>
      </c>
      <c r="Q22" s="368" t="s">
        <v>44</v>
      </c>
      <c r="R22" s="368" t="s">
        <v>43</v>
      </c>
      <c r="S22" s="368" t="s">
        <v>42</v>
      </c>
      <c r="T22" s="368"/>
      <c r="U22" s="369" t="s">
        <v>41</v>
      </c>
      <c r="V22" s="369" t="s">
        <v>40</v>
      </c>
      <c r="W22" s="368" t="s">
        <v>39</v>
      </c>
      <c r="X22" s="368" t="s">
        <v>38</v>
      </c>
      <c r="Y22" s="368" t="s">
        <v>37</v>
      </c>
      <c r="Z22" s="382" t="s">
        <v>36</v>
      </c>
      <c r="AA22" s="368" t="s">
        <v>35</v>
      </c>
      <c r="AB22" s="368" t="s">
        <v>34</v>
      </c>
      <c r="AC22" s="368" t="s">
        <v>33</v>
      </c>
      <c r="AD22" s="368" t="s">
        <v>32</v>
      </c>
      <c r="AE22" s="368" t="s">
        <v>31</v>
      </c>
      <c r="AF22" s="368" t="s">
        <v>30</v>
      </c>
      <c r="AG22" s="368"/>
      <c r="AH22" s="368"/>
      <c r="AI22" s="368"/>
      <c r="AJ22" s="368"/>
      <c r="AK22" s="368"/>
      <c r="AL22" s="368" t="s">
        <v>29</v>
      </c>
      <c r="AM22" s="368"/>
      <c r="AN22" s="368"/>
      <c r="AO22" s="368"/>
      <c r="AP22" s="368" t="s">
        <v>28</v>
      </c>
      <c r="AQ22" s="368"/>
      <c r="AR22" s="368" t="s">
        <v>27</v>
      </c>
      <c r="AS22" s="368" t="s">
        <v>26</v>
      </c>
      <c r="AT22" s="368" t="s">
        <v>25</v>
      </c>
      <c r="AU22" s="368" t="s">
        <v>24</v>
      </c>
      <c r="AV22" s="372" t="s">
        <v>23</v>
      </c>
    </row>
    <row r="23" spans="1:48" ht="64.5" customHeight="1" x14ac:dyDescent="0.25">
      <c r="A23" s="360"/>
      <c r="B23" s="363"/>
      <c r="C23" s="360"/>
      <c r="D23" s="360"/>
      <c r="E23" s="374" t="s">
        <v>21</v>
      </c>
      <c r="F23" s="376" t="s">
        <v>125</v>
      </c>
      <c r="G23" s="376" t="s">
        <v>124</v>
      </c>
      <c r="H23" s="376" t="s">
        <v>123</v>
      </c>
      <c r="I23" s="380" t="s">
        <v>364</v>
      </c>
      <c r="J23" s="380" t="s">
        <v>365</v>
      </c>
      <c r="K23" s="380" t="s">
        <v>366</v>
      </c>
      <c r="L23" s="376" t="s">
        <v>74</v>
      </c>
      <c r="M23" s="360"/>
      <c r="N23" s="360"/>
      <c r="O23" s="360"/>
      <c r="P23" s="368"/>
      <c r="Q23" s="368"/>
      <c r="R23" s="368"/>
      <c r="S23" s="378" t="s">
        <v>2</v>
      </c>
      <c r="T23" s="378" t="s">
        <v>9</v>
      </c>
      <c r="U23" s="369"/>
      <c r="V23" s="369"/>
      <c r="W23" s="368"/>
      <c r="X23" s="368"/>
      <c r="Y23" s="368"/>
      <c r="Z23" s="368"/>
      <c r="AA23" s="368"/>
      <c r="AB23" s="368"/>
      <c r="AC23" s="368"/>
      <c r="AD23" s="368"/>
      <c r="AE23" s="368"/>
      <c r="AF23" s="368" t="s">
        <v>20</v>
      </c>
      <c r="AG23" s="368"/>
      <c r="AH23" s="368" t="s">
        <v>19</v>
      </c>
      <c r="AI23" s="368"/>
      <c r="AJ23" s="359" t="s">
        <v>18</v>
      </c>
      <c r="AK23" s="359" t="s">
        <v>17</v>
      </c>
      <c r="AL23" s="359" t="s">
        <v>16</v>
      </c>
      <c r="AM23" s="359" t="s">
        <v>15</v>
      </c>
      <c r="AN23" s="359" t="s">
        <v>14</v>
      </c>
      <c r="AO23" s="359" t="s">
        <v>13</v>
      </c>
      <c r="AP23" s="359" t="s">
        <v>12</v>
      </c>
      <c r="AQ23" s="370" t="s">
        <v>9</v>
      </c>
      <c r="AR23" s="368"/>
      <c r="AS23" s="368"/>
      <c r="AT23" s="368"/>
      <c r="AU23" s="368"/>
      <c r="AV23" s="373"/>
    </row>
    <row r="24" spans="1:48"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78" t="s">
        <v>11</v>
      </c>
      <c r="AG24" s="78" t="s">
        <v>10</v>
      </c>
      <c r="AH24" s="79" t="s">
        <v>2</v>
      </c>
      <c r="AI24" s="79" t="s">
        <v>9</v>
      </c>
      <c r="AJ24" s="361"/>
      <c r="AK24" s="361"/>
      <c r="AL24" s="361"/>
      <c r="AM24" s="361"/>
      <c r="AN24" s="361"/>
      <c r="AO24" s="361"/>
      <c r="AP24" s="361"/>
      <c r="AQ24" s="371"/>
      <c r="AR24" s="368"/>
      <c r="AS24" s="368"/>
      <c r="AT24" s="368"/>
      <c r="AU24" s="368"/>
      <c r="AV24" s="373"/>
    </row>
    <row r="25" spans="1:48" s="91" customFormat="1" ht="15.6" x14ac:dyDescent="0.3">
      <c r="A25" s="90">
        <v>1</v>
      </c>
      <c r="B25" s="90">
        <v>2</v>
      </c>
      <c r="C25" s="90">
        <v>4</v>
      </c>
      <c r="D25" s="90">
        <v>5</v>
      </c>
      <c r="E25" s="90">
        <v>6</v>
      </c>
      <c r="F25" s="90">
        <f>E25+1</f>
        <v>7</v>
      </c>
      <c r="G25" s="90">
        <f t="shared" ref="G25:H25" si="0">F25+1</f>
        <v>8</v>
      </c>
      <c r="H25" s="90">
        <f t="shared" si="0"/>
        <v>9</v>
      </c>
      <c r="I25" s="90">
        <f t="shared" ref="I25" si="1">H25+1</f>
        <v>10</v>
      </c>
      <c r="J25" s="90">
        <f t="shared" ref="J25" si="2">I25+1</f>
        <v>11</v>
      </c>
      <c r="K25" s="90">
        <f t="shared" ref="K25" si="3">J25+1</f>
        <v>12</v>
      </c>
      <c r="L25" s="90">
        <f t="shared" ref="L25" si="4">K25+1</f>
        <v>13</v>
      </c>
      <c r="M25" s="90">
        <f t="shared" ref="M25" si="5">L25+1</f>
        <v>14</v>
      </c>
      <c r="N25" s="90">
        <f t="shared" ref="N25" si="6">M25+1</f>
        <v>15</v>
      </c>
      <c r="O25" s="90">
        <f t="shared" ref="O25" si="7">N25+1</f>
        <v>16</v>
      </c>
      <c r="P25" s="90">
        <f t="shared" ref="P25" si="8">O25+1</f>
        <v>17</v>
      </c>
      <c r="Q25" s="90">
        <f t="shared" ref="Q25" si="9">P25+1</f>
        <v>18</v>
      </c>
      <c r="R25" s="90">
        <f t="shared" ref="R25" si="10">Q25+1</f>
        <v>19</v>
      </c>
      <c r="S25" s="90">
        <f t="shared" ref="S25" si="11">R25+1</f>
        <v>20</v>
      </c>
      <c r="T25" s="90">
        <f t="shared" ref="T25" si="12">S25+1</f>
        <v>21</v>
      </c>
      <c r="U25" s="90">
        <f t="shared" ref="U25" si="13">T25+1</f>
        <v>22</v>
      </c>
      <c r="V25" s="90">
        <f t="shared" ref="V25" si="14">U25+1</f>
        <v>23</v>
      </c>
      <c r="W25" s="90">
        <f t="shared" ref="W25" si="15">V25+1</f>
        <v>24</v>
      </c>
      <c r="X25" s="90">
        <f t="shared" ref="X25" si="16">W25+1</f>
        <v>25</v>
      </c>
      <c r="Y25" s="90">
        <f t="shared" ref="Y25" si="17">X25+1</f>
        <v>26</v>
      </c>
      <c r="Z25" s="90">
        <f t="shared" ref="Z25" si="18">Y25+1</f>
        <v>27</v>
      </c>
      <c r="AA25" s="90">
        <f t="shared" ref="AA25" si="19">Z25+1</f>
        <v>28</v>
      </c>
      <c r="AB25" s="90">
        <f t="shared" ref="AB25" si="20">AA25+1</f>
        <v>29</v>
      </c>
      <c r="AC25" s="90">
        <f t="shared" ref="AC25" si="21">AB25+1</f>
        <v>30</v>
      </c>
      <c r="AD25" s="90">
        <f t="shared" ref="AD25" si="22">AC25+1</f>
        <v>31</v>
      </c>
      <c r="AE25" s="90">
        <f t="shared" ref="AE25" si="23">AD25+1</f>
        <v>32</v>
      </c>
      <c r="AF25" s="90">
        <f t="shared" ref="AF25" si="24">AE25+1</f>
        <v>33</v>
      </c>
      <c r="AG25" s="90">
        <f t="shared" ref="AG25" si="25">AF25+1</f>
        <v>34</v>
      </c>
      <c r="AH25" s="90">
        <f t="shared" ref="AH25" si="26">AG25+1</f>
        <v>35</v>
      </c>
      <c r="AI25" s="90">
        <f t="shared" ref="AI25" si="27">AH25+1</f>
        <v>36</v>
      </c>
      <c r="AJ25" s="90">
        <f t="shared" ref="AJ25" si="28">AI25+1</f>
        <v>37</v>
      </c>
      <c r="AK25" s="90">
        <f t="shared" ref="AK25" si="29">AJ25+1</f>
        <v>38</v>
      </c>
      <c r="AL25" s="90">
        <f t="shared" ref="AL25" si="30">AK25+1</f>
        <v>39</v>
      </c>
      <c r="AM25" s="90">
        <f t="shared" ref="AM25" si="31">AL25+1</f>
        <v>40</v>
      </c>
      <c r="AN25" s="90">
        <f t="shared" ref="AN25" si="32">AM25+1</f>
        <v>41</v>
      </c>
      <c r="AO25" s="90">
        <f t="shared" ref="AO25" si="33">AN25+1</f>
        <v>42</v>
      </c>
      <c r="AP25" s="90">
        <f t="shared" ref="AP25" si="34">AO25+1</f>
        <v>43</v>
      </c>
      <c r="AQ25" s="90">
        <f t="shared" ref="AQ25" si="35">AP25+1</f>
        <v>44</v>
      </c>
      <c r="AR25" s="90">
        <f t="shared" ref="AR25" si="36">AQ25+1</f>
        <v>45</v>
      </c>
      <c r="AS25" s="90">
        <f t="shared" ref="AS25" si="37">AR25+1</f>
        <v>46</v>
      </c>
      <c r="AT25" s="90">
        <f t="shared" ref="AT25" si="38">AS25+1</f>
        <v>47</v>
      </c>
      <c r="AU25" s="90">
        <f t="shared" ref="AU25" si="39">AT25+1</f>
        <v>48</v>
      </c>
      <c r="AV25" s="90">
        <f t="shared" ref="AV25" si="40">AU25+1</f>
        <v>49</v>
      </c>
    </row>
    <row r="26" spans="1:48" s="91" customFormat="1" ht="99.75" customHeight="1" x14ac:dyDescent="0.25">
      <c r="A26" s="92">
        <v>1</v>
      </c>
      <c r="B26" s="95" t="s">
        <v>521</v>
      </c>
      <c r="C26" s="93" t="s">
        <v>504</v>
      </c>
      <c r="D26" s="92">
        <v>203</v>
      </c>
      <c r="E26" s="92">
        <v>63</v>
      </c>
      <c r="F26" s="92">
        <v>0</v>
      </c>
      <c r="G26" s="92">
        <v>0</v>
      </c>
      <c r="H26" s="92">
        <v>0</v>
      </c>
      <c r="I26" s="92">
        <v>0</v>
      </c>
      <c r="J26" s="92">
        <v>0</v>
      </c>
      <c r="K26" s="92">
        <v>0</v>
      </c>
      <c r="L26" s="92">
        <v>63</v>
      </c>
      <c r="M26" s="95" t="s">
        <v>536</v>
      </c>
      <c r="N26" s="95" t="s">
        <v>536</v>
      </c>
      <c r="O26" s="95" t="s">
        <v>537</v>
      </c>
      <c r="P26" s="130">
        <v>1767.8</v>
      </c>
      <c r="Q26" s="95" t="s">
        <v>538</v>
      </c>
      <c r="R26" s="130">
        <v>1767.8</v>
      </c>
      <c r="S26" s="95" t="s">
        <v>539</v>
      </c>
      <c r="T26" s="95" t="s">
        <v>539</v>
      </c>
      <c r="U26" s="95" t="s">
        <v>60</v>
      </c>
      <c r="V26" s="95" t="s">
        <v>60</v>
      </c>
      <c r="W26" s="95" t="s">
        <v>540</v>
      </c>
      <c r="X26" s="95" t="s">
        <v>553</v>
      </c>
      <c r="Y26" s="95" t="s">
        <v>529</v>
      </c>
      <c r="Z26" s="95" t="s">
        <v>62</v>
      </c>
      <c r="AA26" s="95" t="s">
        <v>553</v>
      </c>
      <c r="AB26" s="95" t="s">
        <v>553</v>
      </c>
      <c r="AC26" s="95" t="s">
        <v>554</v>
      </c>
      <c r="AD26" s="95" t="s">
        <v>555</v>
      </c>
      <c r="AE26" s="95" t="s">
        <v>555</v>
      </c>
      <c r="AF26" s="95" t="s">
        <v>545</v>
      </c>
      <c r="AG26" s="95" t="s">
        <v>541</v>
      </c>
      <c r="AH26" s="95" t="s">
        <v>546</v>
      </c>
      <c r="AI26" s="95" t="s">
        <v>546</v>
      </c>
      <c r="AJ26" s="95" t="s">
        <v>556</v>
      </c>
      <c r="AK26" s="95" t="s">
        <v>557</v>
      </c>
      <c r="AL26" s="95" t="s">
        <v>529</v>
      </c>
      <c r="AM26" s="95" t="s">
        <v>529</v>
      </c>
      <c r="AN26" s="95" t="s">
        <v>529</v>
      </c>
      <c r="AO26" s="95" t="s">
        <v>529</v>
      </c>
      <c r="AP26" s="95" t="s">
        <v>558</v>
      </c>
      <c r="AQ26" s="95" t="s">
        <v>558</v>
      </c>
      <c r="AR26" s="95" t="s">
        <v>558</v>
      </c>
      <c r="AS26" s="95" t="s">
        <v>558</v>
      </c>
      <c r="AT26" s="95" t="s">
        <v>529</v>
      </c>
      <c r="AU26" s="95" t="s">
        <v>529</v>
      </c>
      <c r="AV26" s="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118"/>
  <sheetViews>
    <sheetView view="pageBreakPreview" zoomScaleNormal="90" zoomScaleSheetLayoutView="100" workbookViewId="0">
      <selection activeCell="A5" sqref="A5:B5"/>
    </sheetView>
  </sheetViews>
  <sheetFormatPr defaultRowHeight="15.75" x14ac:dyDescent="0.25"/>
  <cols>
    <col min="1" max="2" width="66.140625" style="59" customWidth="1"/>
    <col min="3" max="3" width="9.140625" style="109"/>
    <col min="4" max="254" width="9.140625" style="41"/>
    <col min="255" max="256" width="66.140625" style="41" customWidth="1"/>
    <col min="257" max="510" width="9.140625" style="41"/>
    <col min="511" max="512" width="66.140625" style="41" customWidth="1"/>
    <col min="513" max="766" width="9.140625" style="41"/>
    <col min="767" max="768" width="66.140625" style="41" customWidth="1"/>
    <col min="769" max="1022" width="9.140625" style="41"/>
    <col min="1023" max="1024" width="66.140625" style="41" customWidth="1"/>
    <col min="1025" max="1278" width="9.140625" style="41"/>
    <col min="1279" max="1280" width="66.140625" style="41" customWidth="1"/>
    <col min="1281" max="1534" width="9.140625" style="41"/>
    <col min="1535" max="1536" width="66.140625" style="41" customWidth="1"/>
    <col min="1537" max="1790" width="9.140625" style="41"/>
    <col min="1791" max="1792" width="66.140625" style="41" customWidth="1"/>
    <col min="1793" max="2046" width="9.140625" style="41"/>
    <col min="2047" max="2048" width="66.140625" style="41" customWidth="1"/>
    <col min="2049" max="2302" width="9.140625" style="41"/>
    <col min="2303" max="2304" width="66.140625" style="41" customWidth="1"/>
    <col min="2305" max="2558" width="9.140625" style="41"/>
    <col min="2559" max="2560" width="66.140625" style="41" customWidth="1"/>
    <col min="2561" max="2814" width="9.140625" style="41"/>
    <col min="2815" max="2816" width="66.140625" style="41" customWidth="1"/>
    <col min="2817" max="3070" width="9.140625" style="41"/>
    <col min="3071" max="3072" width="66.140625" style="41" customWidth="1"/>
    <col min="3073" max="3326" width="9.140625" style="41"/>
    <col min="3327" max="3328" width="66.140625" style="41" customWidth="1"/>
    <col min="3329" max="3582" width="9.140625" style="41"/>
    <col min="3583" max="3584" width="66.140625" style="41" customWidth="1"/>
    <col min="3585" max="3838" width="9.140625" style="41"/>
    <col min="3839" max="3840" width="66.140625" style="41" customWidth="1"/>
    <col min="3841" max="4094" width="9.140625" style="41"/>
    <col min="4095" max="4096" width="66.140625" style="41" customWidth="1"/>
    <col min="4097" max="4350" width="9.140625" style="41"/>
    <col min="4351" max="4352" width="66.140625" style="41" customWidth="1"/>
    <col min="4353" max="4606" width="9.140625" style="41"/>
    <col min="4607" max="4608" width="66.140625" style="41" customWidth="1"/>
    <col min="4609" max="4862" width="9.140625" style="41"/>
    <col min="4863" max="4864" width="66.140625" style="41" customWidth="1"/>
    <col min="4865" max="5118" width="9.140625" style="41"/>
    <col min="5119" max="5120" width="66.140625" style="41" customWidth="1"/>
    <col min="5121" max="5374" width="9.140625" style="41"/>
    <col min="5375" max="5376" width="66.140625" style="41" customWidth="1"/>
    <col min="5377" max="5630" width="9.140625" style="41"/>
    <col min="5631" max="5632" width="66.140625" style="41" customWidth="1"/>
    <col min="5633" max="5886" width="9.140625" style="41"/>
    <col min="5887" max="5888" width="66.140625" style="41" customWidth="1"/>
    <col min="5889" max="6142" width="9.140625" style="41"/>
    <col min="6143" max="6144" width="66.140625" style="41" customWidth="1"/>
    <col min="6145" max="6398" width="9.140625" style="41"/>
    <col min="6399" max="6400" width="66.140625" style="41" customWidth="1"/>
    <col min="6401" max="6654" width="9.140625" style="41"/>
    <col min="6655" max="6656" width="66.140625" style="41" customWidth="1"/>
    <col min="6657" max="6910" width="9.140625" style="41"/>
    <col min="6911" max="6912" width="66.140625" style="41" customWidth="1"/>
    <col min="6913" max="7166" width="9.140625" style="41"/>
    <col min="7167" max="7168" width="66.140625" style="41" customWidth="1"/>
    <col min="7169" max="7422" width="9.140625" style="41"/>
    <col min="7423" max="7424" width="66.140625" style="41" customWidth="1"/>
    <col min="7425" max="7678" width="9.140625" style="41"/>
    <col min="7679" max="7680" width="66.140625" style="41" customWidth="1"/>
    <col min="7681" max="7934" width="9.140625" style="41"/>
    <col min="7935" max="7936" width="66.140625" style="41" customWidth="1"/>
    <col min="7937" max="8190" width="9.140625" style="41"/>
    <col min="8191" max="8192" width="66.140625" style="41" customWidth="1"/>
    <col min="8193" max="8446" width="9.140625" style="41"/>
    <col min="8447" max="8448" width="66.140625" style="41" customWidth="1"/>
    <col min="8449" max="8702" width="9.140625" style="41"/>
    <col min="8703" max="8704" width="66.140625" style="41" customWidth="1"/>
    <col min="8705" max="8958" width="9.140625" style="41"/>
    <col min="8959" max="8960" width="66.140625" style="41" customWidth="1"/>
    <col min="8961" max="9214" width="9.140625" style="41"/>
    <col min="9215" max="9216" width="66.140625" style="41" customWidth="1"/>
    <col min="9217" max="9470" width="9.140625" style="41"/>
    <col min="9471" max="9472" width="66.140625" style="41" customWidth="1"/>
    <col min="9473" max="9726" width="9.140625" style="41"/>
    <col min="9727" max="9728" width="66.140625" style="41" customWidth="1"/>
    <col min="9729" max="9982" width="9.140625" style="41"/>
    <col min="9983" max="9984" width="66.140625" style="41" customWidth="1"/>
    <col min="9985" max="10238" width="9.140625" style="41"/>
    <col min="10239" max="10240" width="66.140625" style="41" customWidth="1"/>
    <col min="10241" max="10494" width="9.140625" style="41"/>
    <col min="10495" max="10496" width="66.140625" style="41" customWidth="1"/>
    <col min="10497" max="10750" width="9.140625" style="41"/>
    <col min="10751" max="10752" width="66.140625" style="41" customWidth="1"/>
    <col min="10753" max="11006" width="9.140625" style="41"/>
    <col min="11007" max="11008" width="66.140625" style="41" customWidth="1"/>
    <col min="11009" max="11262" width="9.140625" style="41"/>
    <col min="11263" max="11264" width="66.140625" style="41" customWidth="1"/>
    <col min="11265" max="11518" width="9.140625" style="41"/>
    <col min="11519" max="11520" width="66.140625" style="41" customWidth="1"/>
    <col min="11521" max="11774" width="9.140625" style="41"/>
    <col min="11775" max="11776" width="66.140625" style="41" customWidth="1"/>
    <col min="11777" max="12030" width="9.140625" style="41"/>
    <col min="12031" max="12032" width="66.140625" style="41" customWidth="1"/>
    <col min="12033" max="12286" width="9.140625" style="41"/>
    <col min="12287" max="12288" width="66.140625" style="41" customWidth="1"/>
    <col min="12289" max="12542" width="9.140625" style="41"/>
    <col min="12543" max="12544" width="66.140625" style="41" customWidth="1"/>
    <col min="12545" max="12798" width="9.140625" style="41"/>
    <col min="12799" max="12800" width="66.140625" style="41" customWidth="1"/>
    <col min="12801" max="13054" width="9.140625" style="41"/>
    <col min="13055" max="13056" width="66.140625" style="41" customWidth="1"/>
    <col min="13057" max="13310" width="9.140625" style="41"/>
    <col min="13311" max="13312" width="66.140625" style="41" customWidth="1"/>
    <col min="13313" max="13566" width="9.140625" style="41"/>
    <col min="13567" max="13568" width="66.140625" style="41" customWidth="1"/>
    <col min="13569" max="13822" width="9.140625" style="41"/>
    <col min="13823" max="13824" width="66.140625" style="41" customWidth="1"/>
    <col min="13825" max="14078" width="9.140625" style="41"/>
    <col min="14079" max="14080" width="66.140625" style="41" customWidth="1"/>
    <col min="14081" max="14334" width="9.140625" style="41"/>
    <col min="14335" max="14336" width="66.140625" style="41" customWidth="1"/>
    <col min="14337" max="14590" width="9.140625" style="41"/>
    <col min="14591" max="14592" width="66.140625" style="41" customWidth="1"/>
    <col min="14593" max="14846" width="9.140625" style="41"/>
    <col min="14847" max="14848" width="66.140625" style="41" customWidth="1"/>
    <col min="14849" max="15102" width="9.140625" style="41"/>
    <col min="15103" max="15104" width="66.140625" style="41" customWidth="1"/>
    <col min="15105" max="15358" width="9.140625" style="41"/>
    <col min="15359" max="15360" width="66.140625" style="41" customWidth="1"/>
    <col min="15361" max="15614" width="9.140625" style="41"/>
    <col min="15615" max="15616" width="66.140625" style="41" customWidth="1"/>
    <col min="15617" max="15870" width="9.140625" style="41"/>
    <col min="15871" max="15872" width="66.140625" style="41" customWidth="1"/>
    <col min="15873" max="16126" width="9.140625" style="41"/>
    <col min="16127" max="16128" width="66.140625" style="41" customWidth="1"/>
    <col min="16129" max="16382" width="9.140625" style="41"/>
    <col min="16383" max="16384" width="9.140625" style="41" customWidth="1"/>
  </cols>
  <sheetData>
    <row r="1" spans="1:6" ht="18.75" x14ac:dyDescent="0.25">
      <c r="B1" s="24" t="s">
        <v>66</v>
      </c>
    </row>
    <row r="2" spans="1:6" ht="18.75" x14ac:dyDescent="0.3">
      <c r="B2" s="11" t="s">
        <v>8</v>
      </c>
    </row>
    <row r="3" spans="1:6" ht="18" x14ac:dyDescent="0.35">
      <c r="B3" s="11"/>
    </row>
    <row r="4" spans="1:6" ht="15.6" x14ac:dyDescent="0.3">
      <c r="B4" s="29"/>
    </row>
    <row r="5" spans="1:6" ht="17.45" x14ac:dyDescent="0.3">
      <c r="A5" s="386" t="str">
        <f>'1. паспорт местоположение'!A5:C5</f>
        <v>Год раскрытия информации: _2 квартал 2023_ год</v>
      </c>
      <c r="B5" s="386"/>
      <c r="C5" s="119"/>
      <c r="D5" s="42"/>
      <c r="E5" s="42"/>
      <c r="F5" s="42"/>
    </row>
    <row r="6" spans="1:6" ht="17.45" x14ac:dyDescent="0.3">
      <c r="A6" s="118"/>
      <c r="B6" s="118"/>
      <c r="C6" s="120"/>
      <c r="D6" s="118"/>
      <c r="E6" s="118"/>
      <c r="F6" s="118"/>
    </row>
    <row r="7" spans="1:6" ht="18.75" x14ac:dyDescent="0.25">
      <c r="A7" s="283" t="s">
        <v>7</v>
      </c>
      <c r="B7" s="283"/>
      <c r="C7" s="98"/>
      <c r="D7" s="10"/>
      <c r="E7" s="10"/>
      <c r="F7" s="10"/>
    </row>
    <row r="8" spans="1:6" ht="17.45" x14ac:dyDescent="0.3">
      <c r="A8" s="10"/>
      <c r="B8" s="10"/>
      <c r="C8" s="98"/>
      <c r="D8" s="10"/>
      <c r="E8" s="10"/>
      <c r="F8" s="10"/>
    </row>
    <row r="9" spans="1:6" ht="15.6" x14ac:dyDescent="0.3">
      <c r="A9" s="284" t="str">
        <f>'1. паспорт местоположение'!A9:C9</f>
        <v>Общество с ограниченной ответственностью "ПК-ЭНЕРГО"</v>
      </c>
      <c r="B9" s="284"/>
      <c r="C9" s="100"/>
      <c r="D9" s="7"/>
      <c r="E9" s="7"/>
      <c r="F9" s="7"/>
    </row>
    <row r="10" spans="1:6" x14ac:dyDescent="0.25">
      <c r="A10" s="278" t="s">
        <v>6</v>
      </c>
      <c r="B10" s="278"/>
      <c r="C10" s="101"/>
      <c r="D10" s="5"/>
      <c r="E10" s="5"/>
      <c r="F10" s="5"/>
    </row>
    <row r="11" spans="1:6" ht="17.45" x14ac:dyDescent="0.3">
      <c r="A11" s="10"/>
      <c r="B11" s="10"/>
      <c r="C11" s="98"/>
      <c r="D11" s="10"/>
      <c r="E11" s="10"/>
      <c r="F11" s="10"/>
    </row>
    <row r="12" spans="1:6" ht="30.75" customHeight="1" x14ac:dyDescent="0.3">
      <c r="A12" s="284" t="str">
        <f>'1. паспорт местоположение'!A12:C12</f>
        <v>J_PC20202418</v>
      </c>
      <c r="B12" s="284"/>
      <c r="C12" s="100"/>
      <c r="D12" s="7"/>
      <c r="E12" s="7"/>
      <c r="F12" s="7"/>
    </row>
    <row r="13" spans="1:6" x14ac:dyDescent="0.25">
      <c r="A13" s="278" t="s">
        <v>5</v>
      </c>
      <c r="B13" s="278"/>
      <c r="C13" s="101"/>
      <c r="D13" s="5"/>
      <c r="E13" s="5"/>
      <c r="F13" s="5"/>
    </row>
    <row r="14" spans="1:6" ht="18" x14ac:dyDescent="0.3">
      <c r="A14" s="9"/>
      <c r="B14" s="9"/>
      <c r="C14" s="121"/>
      <c r="D14" s="9"/>
      <c r="E14" s="9"/>
      <c r="F14" s="9"/>
    </row>
    <row r="15" spans="1:6" ht="36" customHeight="1" x14ac:dyDescent="0.3">
      <c r="A15" s="383" t="str">
        <f>'7. Паспорт отчет о закупке'!A15:AV15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v>
      </c>
      <c r="B15" s="383"/>
      <c r="C15" s="100"/>
      <c r="D15" s="7"/>
      <c r="E15" s="7"/>
      <c r="F15" s="7"/>
    </row>
    <row r="16" spans="1:6" x14ac:dyDescent="0.25">
      <c r="A16" s="278" t="s">
        <v>4</v>
      </c>
      <c r="B16" s="278"/>
      <c r="C16" s="101"/>
      <c r="D16" s="5"/>
      <c r="E16" s="5"/>
      <c r="F16" s="5"/>
    </row>
    <row r="17" spans="1:3" ht="15.6" x14ac:dyDescent="0.3">
      <c r="B17" s="60"/>
    </row>
    <row r="18" spans="1:3" ht="33.75" customHeight="1" x14ac:dyDescent="0.25">
      <c r="A18" s="384" t="s">
        <v>442</v>
      </c>
      <c r="B18" s="385"/>
    </row>
    <row r="19" spans="1:3" ht="15.6" x14ac:dyDescent="0.3">
      <c r="B19" s="29"/>
    </row>
    <row r="20" spans="1:3" ht="16.149999999999999" thickBot="1" x14ac:dyDescent="0.35">
      <c r="B20" s="108"/>
    </row>
    <row r="21" spans="1:3" ht="75.75" thickBot="1" x14ac:dyDescent="0.3">
      <c r="A21" s="122" t="s">
        <v>316</v>
      </c>
      <c r="B21" s="107" t="str">
        <f>A15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v>
      </c>
    </row>
    <row r="22" spans="1:3" ht="158.25" thickBot="1" x14ac:dyDescent="0.3">
      <c r="A22" s="61" t="s">
        <v>317</v>
      </c>
      <c r="B22" s="22" t="s">
        <v>547</v>
      </c>
    </row>
    <row r="23" spans="1:3" ht="16.5" thickBot="1" x14ac:dyDescent="0.3">
      <c r="A23" s="61" t="s">
        <v>297</v>
      </c>
      <c r="B23" s="77" t="s">
        <v>504</v>
      </c>
    </row>
    <row r="24" spans="1:3" ht="16.5" thickBot="1" x14ac:dyDescent="0.3">
      <c r="A24" s="61" t="s">
        <v>318</v>
      </c>
      <c r="B24" s="106" t="s">
        <v>309</v>
      </c>
    </row>
    <row r="25" spans="1:3" ht="16.5" thickBot="1" x14ac:dyDescent="0.3">
      <c r="A25" s="62" t="s">
        <v>52</v>
      </c>
      <c r="B25" s="22" t="str">
        <f>'3.3 паспорт описание'!C29</f>
        <v>2024 г.</v>
      </c>
    </row>
    <row r="26" spans="1:3" ht="16.5" thickBot="1" x14ac:dyDescent="0.3">
      <c r="A26" s="63" t="s">
        <v>319</v>
      </c>
      <c r="B26" s="106" t="s">
        <v>2</v>
      </c>
    </row>
    <row r="27" spans="1:3" ht="29.25" thickBot="1" x14ac:dyDescent="0.3">
      <c r="A27" s="69" t="s">
        <v>550</v>
      </c>
      <c r="B27" s="123">
        <f>'6.2. Паспорт фин осв ввод'!C24</f>
        <v>8.3230000000000004</v>
      </c>
    </row>
    <row r="28" spans="1:3" ht="16.5" thickBot="1" x14ac:dyDescent="0.3">
      <c r="A28" s="65" t="s">
        <v>320</v>
      </c>
      <c r="B28" s="246" t="s">
        <v>528</v>
      </c>
    </row>
    <row r="29" spans="1:3" ht="29.25" thickBot="1" x14ac:dyDescent="0.3">
      <c r="A29" s="70" t="s">
        <v>321</v>
      </c>
      <c r="B29" s="124">
        <f>B33+B38+B43</f>
        <v>5.8339999999999996</v>
      </c>
    </row>
    <row r="30" spans="1:3" ht="29.25" thickBot="1" x14ac:dyDescent="0.3">
      <c r="A30" s="70" t="s">
        <v>322</v>
      </c>
      <c r="B30" s="123">
        <v>5.83</v>
      </c>
    </row>
    <row r="31" spans="1:3" ht="16.5" thickBot="1" x14ac:dyDescent="0.3">
      <c r="A31" s="65" t="s">
        <v>323</v>
      </c>
      <c r="B31" s="107"/>
    </row>
    <row r="32" spans="1:3" ht="29.25" thickBot="1" x14ac:dyDescent="0.3">
      <c r="A32" s="70" t="s">
        <v>324</v>
      </c>
      <c r="B32" s="123"/>
      <c r="C32" s="109" t="s">
        <v>473</v>
      </c>
    </row>
    <row r="33" spans="1:3" ht="16.5" thickBot="1" x14ac:dyDescent="0.3">
      <c r="A33" s="65" t="s">
        <v>542</v>
      </c>
      <c r="B33" s="123">
        <v>1.7</v>
      </c>
    </row>
    <row r="34" spans="1:3" ht="16.5" thickBot="1" x14ac:dyDescent="0.3">
      <c r="A34" s="65" t="s">
        <v>326</v>
      </c>
      <c r="B34" s="273">
        <v>0.20830000000000001</v>
      </c>
    </row>
    <row r="35" spans="1:3" ht="16.5" thickBot="1" x14ac:dyDescent="0.3">
      <c r="A35" s="65" t="s">
        <v>327</v>
      </c>
      <c r="B35" s="123">
        <v>1.7</v>
      </c>
    </row>
    <row r="36" spans="1:3" ht="16.5" thickBot="1" x14ac:dyDescent="0.3">
      <c r="A36" s="65" t="s">
        <v>328</v>
      </c>
      <c r="B36" s="123">
        <v>1.7</v>
      </c>
    </row>
    <row r="37" spans="1:3" ht="29.25" thickBot="1" x14ac:dyDescent="0.3">
      <c r="A37" s="70" t="s">
        <v>324</v>
      </c>
      <c r="B37" s="123"/>
      <c r="C37" s="109" t="s">
        <v>474</v>
      </c>
    </row>
    <row r="38" spans="1:3" ht="16.5" thickBot="1" x14ac:dyDescent="0.3">
      <c r="A38" s="65" t="s">
        <v>542</v>
      </c>
      <c r="B38" s="123">
        <v>2.024</v>
      </c>
    </row>
    <row r="39" spans="1:3" ht="16.5" thickBot="1" x14ac:dyDescent="0.3">
      <c r="A39" s="65" t="s">
        <v>326</v>
      </c>
      <c r="B39" s="273">
        <v>0.2475</v>
      </c>
    </row>
    <row r="40" spans="1:3" ht="16.5" thickBot="1" x14ac:dyDescent="0.3">
      <c r="A40" s="65" t="s">
        <v>327</v>
      </c>
      <c r="B40" s="123">
        <v>2.024</v>
      </c>
    </row>
    <row r="41" spans="1:3" ht="16.5" thickBot="1" x14ac:dyDescent="0.3">
      <c r="A41" s="65" t="s">
        <v>328</v>
      </c>
      <c r="B41" s="123">
        <v>2.024</v>
      </c>
    </row>
    <row r="42" spans="1:3" ht="29.25" thickBot="1" x14ac:dyDescent="0.3">
      <c r="A42" s="70" t="s">
        <v>324</v>
      </c>
      <c r="B42" s="123" t="s">
        <v>309</v>
      </c>
      <c r="C42" s="109" t="s">
        <v>475</v>
      </c>
    </row>
    <row r="43" spans="1:3" ht="16.5" thickBot="1" x14ac:dyDescent="0.3">
      <c r="A43" s="65" t="s">
        <v>559</v>
      </c>
      <c r="B43" s="123">
        <v>2.11</v>
      </c>
    </row>
    <row r="44" spans="1:3" ht="16.5" thickBot="1" x14ac:dyDescent="0.3">
      <c r="A44" s="65" t="s">
        <v>326</v>
      </c>
      <c r="B44" s="273">
        <v>0.2535</v>
      </c>
    </row>
    <row r="45" spans="1:3" ht="16.5" thickBot="1" x14ac:dyDescent="0.3">
      <c r="A45" s="65" t="s">
        <v>327</v>
      </c>
      <c r="B45" s="123" t="s">
        <v>309</v>
      </c>
    </row>
    <row r="46" spans="1:3" ht="16.5" thickBot="1" x14ac:dyDescent="0.3">
      <c r="A46" s="65" t="s">
        <v>328</v>
      </c>
      <c r="B46" s="123" t="s">
        <v>309</v>
      </c>
    </row>
    <row r="47" spans="1:3" ht="29.25" thickBot="1" x14ac:dyDescent="0.3">
      <c r="A47" s="70" t="s">
        <v>329</v>
      </c>
      <c r="B47" s="123" t="s">
        <v>309</v>
      </c>
      <c r="C47" s="109" t="s">
        <v>476</v>
      </c>
    </row>
    <row r="48" spans="1:3" ht="16.5" thickBot="1" x14ac:dyDescent="0.3">
      <c r="A48" s="65" t="s">
        <v>325</v>
      </c>
      <c r="B48" s="123" t="s">
        <v>309</v>
      </c>
    </row>
    <row r="49" spans="1:3" ht="16.5" thickBot="1" x14ac:dyDescent="0.3">
      <c r="A49" s="65" t="s">
        <v>326</v>
      </c>
      <c r="B49" s="125" t="str">
        <f>IF(B47="-","-",B48/$B$27)</f>
        <v>-</v>
      </c>
    </row>
    <row r="50" spans="1:3" ht="16.5" thickBot="1" x14ac:dyDescent="0.3">
      <c r="A50" s="65" t="s">
        <v>327</v>
      </c>
      <c r="B50" s="123" t="s">
        <v>309</v>
      </c>
    </row>
    <row r="51" spans="1:3" ht="16.5" thickBot="1" x14ac:dyDescent="0.3">
      <c r="A51" s="65" t="s">
        <v>328</v>
      </c>
      <c r="B51" s="123" t="s">
        <v>309</v>
      </c>
    </row>
    <row r="52" spans="1:3" ht="29.25" thickBot="1" x14ac:dyDescent="0.3">
      <c r="A52" s="70" t="s">
        <v>329</v>
      </c>
      <c r="B52" s="123" t="s">
        <v>309</v>
      </c>
      <c r="C52" s="109" t="s">
        <v>477</v>
      </c>
    </row>
    <row r="53" spans="1:3" ht="16.5" thickBot="1" x14ac:dyDescent="0.3">
      <c r="A53" s="65" t="s">
        <v>325</v>
      </c>
      <c r="B53" s="123" t="s">
        <v>309</v>
      </c>
    </row>
    <row r="54" spans="1:3" ht="16.5" thickBot="1" x14ac:dyDescent="0.3">
      <c r="A54" s="65" t="s">
        <v>326</v>
      </c>
      <c r="B54" s="125" t="str">
        <f>IF(B52="-","-",B53/$B$27)</f>
        <v>-</v>
      </c>
    </row>
    <row r="55" spans="1:3" ht="16.5" thickBot="1" x14ac:dyDescent="0.3">
      <c r="A55" s="65" t="s">
        <v>327</v>
      </c>
      <c r="B55" s="123" t="s">
        <v>309</v>
      </c>
    </row>
    <row r="56" spans="1:3" ht="16.5" thickBot="1" x14ac:dyDescent="0.3">
      <c r="A56" s="65" t="s">
        <v>328</v>
      </c>
      <c r="B56" s="123" t="s">
        <v>309</v>
      </c>
    </row>
    <row r="57" spans="1:3" ht="29.25" thickBot="1" x14ac:dyDescent="0.3">
      <c r="A57" s="70" t="s">
        <v>329</v>
      </c>
      <c r="B57" s="123" t="s">
        <v>309</v>
      </c>
      <c r="C57" s="109" t="s">
        <v>478</v>
      </c>
    </row>
    <row r="58" spans="1:3" ht="16.5" thickBot="1" x14ac:dyDescent="0.3">
      <c r="A58" s="65" t="s">
        <v>325</v>
      </c>
      <c r="B58" s="123" t="s">
        <v>309</v>
      </c>
    </row>
    <row r="59" spans="1:3" ht="16.5" thickBot="1" x14ac:dyDescent="0.3">
      <c r="A59" s="65" t="s">
        <v>326</v>
      </c>
      <c r="B59" s="125" t="str">
        <f>IF(B57="-","-",B58/$B$27)</f>
        <v>-</v>
      </c>
    </row>
    <row r="60" spans="1:3" ht="16.5" thickBot="1" x14ac:dyDescent="0.3">
      <c r="A60" s="65" t="s">
        <v>327</v>
      </c>
      <c r="B60" s="123" t="s">
        <v>309</v>
      </c>
    </row>
    <row r="61" spans="1:3" ht="16.5" thickBot="1" x14ac:dyDescent="0.3">
      <c r="A61" s="65" t="s">
        <v>328</v>
      </c>
      <c r="B61" s="123" t="s">
        <v>309</v>
      </c>
    </row>
    <row r="62" spans="1:3" ht="29.25" thickBot="1" x14ac:dyDescent="0.3">
      <c r="A62" s="70" t="s">
        <v>329</v>
      </c>
      <c r="B62" s="123" t="s">
        <v>309</v>
      </c>
      <c r="C62" s="109" t="s">
        <v>479</v>
      </c>
    </row>
    <row r="63" spans="1:3" ht="16.5" thickBot="1" x14ac:dyDescent="0.3">
      <c r="A63" s="65" t="s">
        <v>325</v>
      </c>
      <c r="B63" s="123" t="s">
        <v>309</v>
      </c>
    </row>
    <row r="64" spans="1:3" ht="16.5" thickBot="1" x14ac:dyDescent="0.3">
      <c r="A64" s="65" t="s">
        <v>326</v>
      </c>
      <c r="B64" s="125" t="str">
        <f>IF(B62="-","-",B63/$B$27)</f>
        <v>-</v>
      </c>
    </row>
    <row r="65" spans="1:3" ht="16.5" thickBot="1" x14ac:dyDescent="0.3">
      <c r="A65" s="65" t="s">
        <v>327</v>
      </c>
      <c r="B65" s="123" t="s">
        <v>309</v>
      </c>
    </row>
    <row r="66" spans="1:3" ht="16.5" thickBot="1" x14ac:dyDescent="0.3">
      <c r="A66" s="65" t="s">
        <v>328</v>
      </c>
      <c r="B66" s="123" t="s">
        <v>309</v>
      </c>
    </row>
    <row r="67" spans="1:3" ht="29.25" thickBot="1" x14ac:dyDescent="0.3">
      <c r="A67" s="70" t="s">
        <v>329</v>
      </c>
      <c r="B67" s="123" t="s">
        <v>309</v>
      </c>
      <c r="C67" s="109" t="s">
        <v>480</v>
      </c>
    </row>
    <row r="68" spans="1:3" ht="16.5" thickBot="1" x14ac:dyDescent="0.3">
      <c r="A68" s="65" t="s">
        <v>325</v>
      </c>
      <c r="B68" s="123" t="s">
        <v>309</v>
      </c>
    </row>
    <row r="69" spans="1:3" ht="16.5" thickBot="1" x14ac:dyDescent="0.3">
      <c r="A69" s="65" t="s">
        <v>326</v>
      </c>
      <c r="B69" s="125" t="str">
        <f>IF(B67="-","-",B68/$B$27)</f>
        <v>-</v>
      </c>
    </row>
    <row r="70" spans="1:3" ht="16.5" thickBot="1" x14ac:dyDescent="0.3">
      <c r="A70" s="65" t="s">
        <v>327</v>
      </c>
      <c r="B70" s="123" t="s">
        <v>309</v>
      </c>
    </row>
    <row r="71" spans="1:3" ht="16.5" thickBot="1" x14ac:dyDescent="0.3">
      <c r="A71" s="65" t="s">
        <v>328</v>
      </c>
      <c r="B71" s="123" t="s">
        <v>309</v>
      </c>
    </row>
    <row r="72" spans="1:3" ht="29.25" thickBot="1" x14ac:dyDescent="0.3">
      <c r="A72" s="70" t="s">
        <v>329</v>
      </c>
      <c r="B72" s="123" t="s">
        <v>309</v>
      </c>
      <c r="C72" s="109" t="s">
        <v>481</v>
      </c>
    </row>
    <row r="73" spans="1:3" ht="16.5" thickBot="1" x14ac:dyDescent="0.3">
      <c r="A73" s="65" t="s">
        <v>325</v>
      </c>
      <c r="B73" s="123" t="s">
        <v>309</v>
      </c>
    </row>
    <row r="74" spans="1:3" ht="16.5" thickBot="1" x14ac:dyDescent="0.3">
      <c r="A74" s="65" t="s">
        <v>326</v>
      </c>
      <c r="B74" s="125" t="str">
        <f>IF(B72="-","-",B73/$B$27)</f>
        <v>-</v>
      </c>
    </row>
    <row r="75" spans="1:3" ht="16.5" thickBot="1" x14ac:dyDescent="0.3">
      <c r="A75" s="65" t="s">
        <v>327</v>
      </c>
      <c r="B75" s="123" t="s">
        <v>309</v>
      </c>
    </row>
    <row r="76" spans="1:3" ht="16.5" thickBot="1" x14ac:dyDescent="0.3">
      <c r="A76" s="65" t="s">
        <v>328</v>
      </c>
      <c r="B76" s="123" t="s">
        <v>309</v>
      </c>
    </row>
    <row r="77" spans="1:3" ht="29.25" thickBot="1" x14ac:dyDescent="0.3">
      <c r="A77" s="70" t="s">
        <v>330</v>
      </c>
      <c r="B77" s="123" t="s">
        <v>309</v>
      </c>
    </row>
    <row r="78" spans="1:3" ht="16.5" thickBot="1" x14ac:dyDescent="0.3">
      <c r="A78" s="65" t="s">
        <v>325</v>
      </c>
      <c r="B78" s="123" t="s">
        <v>309</v>
      </c>
    </row>
    <row r="79" spans="1:3" ht="16.5" thickBot="1" x14ac:dyDescent="0.3">
      <c r="A79" s="65" t="s">
        <v>326</v>
      </c>
      <c r="B79" s="123" t="s">
        <v>309</v>
      </c>
    </row>
    <row r="80" spans="1:3" ht="16.5" thickBot="1" x14ac:dyDescent="0.3">
      <c r="A80" s="65" t="s">
        <v>327</v>
      </c>
      <c r="B80" s="123" t="s">
        <v>309</v>
      </c>
    </row>
    <row r="81" spans="1:3" ht="16.5" thickBot="1" x14ac:dyDescent="0.3">
      <c r="A81" s="65" t="s">
        <v>328</v>
      </c>
      <c r="B81" s="123" t="s">
        <v>309</v>
      </c>
    </row>
    <row r="82" spans="1:3" ht="29.25" thickBot="1" x14ac:dyDescent="0.3">
      <c r="A82" s="64" t="s">
        <v>331</v>
      </c>
      <c r="B82" s="274">
        <v>0.75</v>
      </c>
    </row>
    <row r="83" spans="1:3" ht="16.5" thickBot="1" x14ac:dyDescent="0.3">
      <c r="A83" s="66" t="s">
        <v>323</v>
      </c>
      <c r="B83" s="123"/>
    </row>
    <row r="84" spans="1:3" ht="16.5" thickBot="1" x14ac:dyDescent="0.3">
      <c r="A84" s="66" t="s">
        <v>332</v>
      </c>
      <c r="B84" s="274">
        <v>0.75</v>
      </c>
    </row>
    <row r="85" spans="1:3" ht="16.5" thickBot="1" x14ac:dyDescent="0.3">
      <c r="A85" s="66" t="s">
        <v>333</v>
      </c>
      <c r="B85" s="123" t="s">
        <v>309</v>
      </c>
    </row>
    <row r="86" spans="1:3" ht="16.5" thickBot="1" x14ac:dyDescent="0.3">
      <c r="A86" s="66" t="s">
        <v>334</v>
      </c>
      <c r="B86" s="123" t="s">
        <v>309</v>
      </c>
    </row>
    <row r="87" spans="1:3" ht="16.5" thickBot="1" x14ac:dyDescent="0.3">
      <c r="A87" s="62" t="s">
        <v>335</v>
      </c>
      <c r="B87" s="274">
        <v>0.5</v>
      </c>
      <c r="C87" s="41"/>
    </row>
    <row r="88" spans="1:3" ht="16.5" thickBot="1" x14ac:dyDescent="0.3">
      <c r="A88" s="62" t="s">
        <v>336</v>
      </c>
      <c r="B88" s="123">
        <v>3.72</v>
      </c>
      <c r="C88" s="41"/>
    </row>
    <row r="89" spans="1:3" ht="16.5" thickBot="1" x14ac:dyDescent="0.3">
      <c r="A89" s="62" t="s">
        <v>337</v>
      </c>
      <c r="B89" s="274" t="s">
        <v>309</v>
      </c>
      <c r="C89" s="41"/>
    </row>
    <row r="90" spans="1:3" ht="16.5" thickBot="1" x14ac:dyDescent="0.3">
      <c r="A90" s="63" t="s">
        <v>338</v>
      </c>
      <c r="B90" s="123">
        <v>3.72</v>
      </c>
      <c r="C90" s="41"/>
    </row>
    <row r="91" spans="1:3" ht="16.5" thickBot="1" x14ac:dyDescent="0.3">
      <c r="A91" s="64" t="s">
        <v>339</v>
      </c>
      <c r="B91" s="123" t="s">
        <v>309</v>
      </c>
      <c r="C91" s="41"/>
    </row>
    <row r="92" spans="1:3" ht="16.5" thickBot="1" x14ac:dyDescent="0.3">
      <c r="A92" s="67" t="s">
        <v>340</v>
      </c>
      <c r="B92" s="123" t="s">
        <v>309</v>
      </c>
      <c r="C92" s="41"/>
    </row>
    <row r="93" spans="1:3" ht="16.5" thickBot="1" x14ac:dyDescent="0.3">
      <c r="A93" s="67" t="s">
        <v>341</v>
      </c>
      <c r="B93" s="123" t="s">
        <v>309</v>
      </c>
      <c r="C93" s="41"/>
    </row>
    <row r="94" spans="1:3" ht="16.5" thickBot="1" x14ac:dyDescent="0.3">
      <c r="A94" s="67" t="s">
        <v>342</v>
      </c>
      <c r="B94" s="123" t="s">
        <v>309</v>
      </c>
      <c r="C94" s="41"/>
    </row>
    <row r="95" spans="1:3" ht="16.5" thickBot="1" x14ac:dyDescent="0.3">
      <c r="A95" s="67" t="s">
        <v>343</v>
      </c>
      <c r="B95" s="123" t="s">
        <v>540</v>
      </c>
      <c r="C95" s="41"/>
    </row>
    <row r="96" spans="1:3" ht="16.5" thickBot="1" x14ac:dyDescent="0.3">
      <c r="A96" s="68" t="s">
        <v>344</v>
      </c>
      <c r="B96" s="123" t="s">
        <v>309</v>
      </c>
      <c r="C96" s="41"/>
    </row>
    <row r="97" spans="1:3" ht="30.75" thickBot="1" x14ac:dyDescent="0.3">
      <c r="A97" s="66" t="s">
        <v>345</v>
      </c>
      <c r="B97" s="123" t="s">
        <v>309</v>
      </c>
      <c r="C97" s="41"/>
    </row>
    <row r="98" spans="1:3" ht="29.25" thickBot="1" x14ac:dyDescent="0.3">
      <c r="A98" s="62" t="s">
        <v>346</v>
      </c>
      <c r="B98" s="123" t="s">
        <v>309</v>
      </c>
      <c r="C98" s="41"/>
    </row>
    <row r="99" spans="1:3" ht="16.5" thickBot="1" x14ac:dyDescent="0.3">
      <c r="A99" s="66" t="s">
        <v>323</v>
      </c>
      <c r="B99" s="123" t="s">
        <v>309</v>
      </c>
      <c r="C99" s="41"/>
    </row>
    <row r="100" spans="1:3" ht="16.5" thickBot="1" x14ac:dyDescent="0.3">
      <c r="A100" s="66" t="s">
        <v>347</v>
      </c>
      <c r="B100" s="123" t="s">
        <v>309</v>
      </c>
      <c r="C100" s="41"/>
    </row>
    <row r="101" spans="1:3" ht="16.5" thickBot="1" x14ac:dyDescent="0.3">
      <c r="A101" s="66" t="s">
        <v>348</v>
      </c>
      <c r="B101" s="123" t="s">
        <v>309</v>
      </c>
      <c r="C101" s="41"/>
    </row>
    <row r="102" spans="1:3" ht="16.5" thickBot="1" x14ac:dyDescent="0.3">
      <c r="A102" s="71" t="s">
        <v>349</v>
      </c>
      <c r="B102" s="123" t="s">
        <v>309</v>
      </c>
      <c r="C102" s="41"/>
    </row>
    <row r="103" spans="1:3" ht="16.5" thickBot="1" x14ac:dyDescent="0.3">
      <c r="A103" s="62" t="s">
        <v>350</v>
      </c>
      <c r="B103" s="123" t="s">
        <v>309</v>
      </c>
      <c r="C103" s="41"/>
    </row>
    <row r="104" spans="1:3" ht="16.5" thickBot="1" x14ac:dyDescent="0.3">
      <c r="A104" s="67" t="s">
        <v>351</v>
      </c>
      <c r="B104" s="123" t="s">
        <v>309</v>
      </c>
      <c r="C104" s="41"/>
    </row>
    <row r="105" spans="1:3" ht="16.5" thickBot="1" x14ac:dyDescent="0.3">
      <c r="A105" s="67" t="s">
        <v>352</v>
      </c>
      <c r="B105" s="123" t="s">
        <v>309</v>
      </c>
      <c r="C105" s="41"/>
    </row>
    <row r="106" spans="1:3" ht="16.5" thickBot="1" x14ac:dyDescent="0.3">
      <c r="A106" s="67" t="s">
        <v>353</v>
      </c>
      <c r="B106" s="123" t="s">
        <v>309</v>
      </c>
      <c r="C106" s="41"/>
    </row>
    <row r="107" spans="1:3" ht="29.25" thickBot="1" x14ac:dyDescent="0.3">
      <c r="A107" s="72" t="s">
        <v>354</v>
      </c>
      <c r="B107" s="123" t="s">
        <v>2</v>
      </c>
      <c r="C107" s="41"/>
    </row>
    <row r="108" spans="1:3" ht="29.25" thickBot="1" x14ac:dyDescent="0.3">
      <c r="A108" s="64" t="s">
        <v>355</v>
      </c>
      <c r="B108" s="123" t="s">
        <v>309</v>
      </c>
      <c r="C108" s="41"/>
    </row>
    <row r="109" spans="1:3" ht="16.5" thickBot="1" x14ac:dyDescent="0.3">
      <c r="A109" s="67" t="s">
        <v>356</v>
      </c>
      <c r="B109" s="123" t="s">
        <v>309</v>
      </c>
      <c r="C109" s="41"/>
    </row>
    <row r="110" spans="1:3" ht="16.5" thickBot="1" x14ac:dyDescent="0.3">
      <c r="A110" s="67" t="s">
        <v>357</v>
      </c>
      <c r="B110" s="123" t="s">
        <v>309</v>
      </c>
      <c r="C110" s="41"/>
    </row>
    <row r="111" spans="1:3" ht="16.5" thickBot="1" x14ac:dyDescent="0.3">
      <c r="A111" s="67" t="s">
        <v>358</v>
      </c>
      <c r="B111" s="123" t="s">
        <v>309</v>
      </c>
      <c r="C111" s="41"/>
    </row>
    <row r="112" spans="1:3" ht="16.5" thickBot="1" x14ac:dyDescent="0.3">
      <c r="A112" s="67" t="s">
        <v>359</v>
      </c>
      <c r="B112" s="123" t="s">
        <v>309</v>
      </c>
      <c r="C112" s="41"/>
    </row>
    <row r="113" spans="1:3" ht="16.5" thickBot="1" x14ac:dyDescent="0.3">
      <c r="A113" s="73" t="s">
        <v>360</v>
      </c>
      <c r="B113" s="123" t="s">
        <v>309</v>
      </c>
      <c r="C113" s="41"/>
    </row>
    <row r="116" spans="1:3" x14ac:dyDescent="0.25">
      <c r="A116" s="74"/>
      <c r="B116" s="75"/>
      <c r="C116" s="41"/>
    </row>
    <row r="117" spans="1:3" x14ac:dyDescent="0.25">
      <c r="B117" s="76"/>
      <c r="C117" s="41"/>
    </row>
    <row r="118" spans="1:3" x14ac:dyDescent="0.25">
      <c r="B118" s="77"/>
      <c r="C118" s="4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2015-11-30T14:18:17Z</cp:lastPrinted>
  <dcterms:created xsi:type="dcterms:W3CDTF">2015-08-16T15:31:05Z</dcterms:created>
  <dcterms:modified xsi:type="dcterms:W3CDTF">2024-03-29T11:44:02Z</dcterms:modified>
</cp:coreProperties>
</file>